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เลื่อนเงินเดือน 1 ต.ค.58 เริมทำ 1 ก.ย.58\รวม\โครงการตัวชี้วัดKPI\ปี 2561\แบบฟอร์ม\"/>
    </mc:Choice>
  </mc:AlternateContent>
  <bookViews>
    <workbookView xWindow="0" yWindow="120" windowWidth="20640" windowHeight="10200" tabRatio="755"/>
  </bookViews>
  <sheets>
    <sheet name="กำหนดการใช้แบบฟอร์ม" sheetId="20" r:id="rId1"/>
    <sheet name="แบบประเมินพนง.รายวัน3,6เดือน" sheetId="22" r:id="rId2"/>
    <sheet name="ข้อตกลงรายวัน(ประเมินครบ 1 ปี)" sheetId="17" r:id="rId3"/>
    <sheet name="แบบประเมินรายวันประเมินครบ 1ปี" sheetId="19" r:id="rId4"/>
    <sheet name="กำหนดคาดหวังสมรรถนะ" sheetId="18" r:id="rId5"/>
  </sheets>
  <definedNames>
    <definedName name="_xlnm.Print_Area" localSheetId="2">'ข้อตกลงรายวัน(ประเมินครบ 1 ปี)'!$A$1:$H$105</definedName>
  </definedNames>
  <calcPr calcId="152511"/>
</workbook>
</file>

<file path=xl/calcChain.xml><?xml version="1.0" encoding="utf-8"?>
<calcChain xmlns="http://schemas.openxmlformats.org/spreadsheetml/2006/main">
  <c r="J52" i="22" l="1"/>
  <c r="K52" i="22" s="1"/>
  <c r="K55" i="22" l="1"/>
  <c r="J19" i="22"/>
  <c r="J38" i="22"/>
  <c r="J40" i="22"/>
  <c r="J42" i="22"/>
  <c r="J44" i="22"/>
  <c r="J46" i="22"/>
  <c r="J48" i="22"/>
  <c r="K48" i="22"/>
  <c r="K54" i="22"/>
  <c r="K25" i="22"/>
  <c r="K26" i="22"/>
  <c r="K21" i="22"/>
  <c r="K20" i="22"/>
  <c r="K19" i="22"/>
  <c r="K17" i="22"/>
  <c r="K15" i="22"/>
  <c r="I84" i="22" l="1"/>
  <c r="I83" i="22"/>
  <c r="I79" i="22"/>
  <c r="I78" i="22"/>
  <c r="I77" i="22"/>
  <c r="I76" i="22"/>
  <c r="I75" i="22"/>
  <c r="I70" i="22"/>
  <c r="I69" i="22"/>
  <c r="I68" i="22"/>
  <c r="I67" i="22"/>
  <c r="I66" i="22"/>
  <c r="K46" i="22"/>
  <c r="K44" i="22"/>
  <c r="K42" i="22"/>
  <c r="K40" i="22"/>
  <c r="K38" i="22"/>
  <c r="K56" i="22" s="1"/>
  <c r="F93" i="22" s="1"/>
  <c r="I71" i="22" l="1"/>
  <c r="I72" i="22" s="1"/>
  <c r="I85" i="22"/>
  <c r="I86" i="22" s="1"/>
  <c r="I80" i="22"/>
  <c r="I81" i="22" s="1"/>
  <c r="I87" i="22" l="1"/>
  <c r="F94" i="22" s="1"/>
  <c r="F95" i="22" s="1"/>
  <c r="I110" i="19"/>
  <c r="I109" i="19"/>
  <c r="I111" i="19" s="1"/>
  <c r="I112" i="19" s="1"/>
  <c r="I105" i="19"/>
  <c r="I104" i="19"/>
  <c r="I103" i="19"/>
  <c r="I102" i="19"/>
  <c r="I101" i="19"/>
  <c r="I96" i="19"/>
  <c r="I95" i="19"/>
  <c r="I94" i="19"/>
  <c r="I93" i="19"/>
  <c r="I92" i="19"/>
  <c r="I97" i="19" s="1"/>
  <c r="I98" i="19" s="1"/>
  <c r="J81" i="19"/>
  <c r="K81" i="19" s="1"/>
  <c r="J80" i="19"/>
  <c r="K80" i="19" s="1"/>
  <c r="K76" i="19"/>
  <c r="K74" i="19"/>
  <c r="K73" i="19"/>
  <c r="K72" i="19"/>
  <c r="J69" i="19"/>
  <c r="K69" i="19" s="1"/>
  <c r="J67" i="19"/>
  <c r="K67" i="19" s="1"/>
  <c r="J65" i="19"/>
  <c r="K65" i="19" s="1"/>
  <c r="J63" i="19"/>
  <c r="K63" i="19" s="1"/>
  <c r="J61" i="19"/>
  <c r="K61" i="19" s="1"/>
  <c r="K44" i="19"/>
  <c r="K41" i="19"/>
  <c r="K39" i="19"/>
  <c r="K37" i="19"/>
  <c r="K36" i="19"/>
  <c r="J35" i="19"/>
  <c r="K35" i="19" s="1"/>
  <c r="K33" i="19"/>
  <c r="K31" i="19"/>
  <c r="K30" i="19"/>
  <c r="K29" i="19"/>
  <c r="K82" i="19" l="1"/>
  <c r="C119" i="19" s="1"/>
  <c r="I106" i="19"/>
  <c r="I107" i="19" s="1"/>
  <c r="I113" i="19" s="1"/>
  <c r="C120" i="19" s="1"/>
  <c r="C121" i="19" l="1"/>
</calcChain>
</file>

<file path=xl/sharedStrings.xml><?xml version="1.0" encoding="utf-8"?>
<sst xmlns="http://schemas.openxmlformats.org/spreadsheetml/2006/main" count="739" uniqueCount="364">
  <si>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</si>
  <si>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</si>
  <si>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</si>
  <si>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</si>
  <si>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</si>
  <si>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</si>
  <si>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</si>
  <si>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</si>
  <si>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</si>
  <si>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</si>
  <si>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</si>
  <si>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</si>
  <si>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รอบการประเมิน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</si>
  <si>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</si>
  <si>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</si>
  <si>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</si>
  <si>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</si>
  <si>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</si>
  <si>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</si>
  <si>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</si>
  <si>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</si>
  <si>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</si>
  <si>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</si>
  <si>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</si>
  <si>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</si>
  <si>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</si>
  <si>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</si>
  <si>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</si>
  <si>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</si>
  <si>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</si>
  <si>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</si>
  <si>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</si>
  <si>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</si>
  <si>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</si>
  <si>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</si>
  <si>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</si>
  <si>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</si>
  <si>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</si>
  <si>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</si>
  <si>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</si>
  <si>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</si>
  <si>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</si>
  <si>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</si>
  <si>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</si>
  <si>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</si>
  <si>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</si>
  <si>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</si>
  <si>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</si>
  <si>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</si>
  <si>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</si>
  <si>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</si>
  <si>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</si>
  <si>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</si>
  <si>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</si>
  <si>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</si>
  <si>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</si>
  <si>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</si>
  <si>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</si>
  <si>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</si>
  <si>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</si>
  <si>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</si>
  <si>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</si>
  <si>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</si>
  <si>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</si>
  <si>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</si>
  <si>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</si>
  <si>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</si>
  <si>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</si>
  <si>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</si>
  <si>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</si>
  <si>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</si>
  <si>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</si>
  <si>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</si>
  <si>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</si>
  <si>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</si>
  <si>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</si>
  <si>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</si>
  <si>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</si>
  <si>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</si>
  <si>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</si>
  <si>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</si>
  <si>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</si>
  <si>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</si>
  <si>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</si>
  <si>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</si>
  <si>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</si>
  <si>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</si>
  <si>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</si>
  <si>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</si>
  <si>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</si>
  <si>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</si>
  <si>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</si>
  <si>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</si>
  <si>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</si>
  <si>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</si>
  <si>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</si>
  <si>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</si>
  <si>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</si>
  <si>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1. การมุ่งผลสัมฤทธิ์</t>
  </si>
  <si>
    <t>2. การทำงานเป็นทีม</t>
  </si>
  <si>
    <t>1..........................................................................</t>
  </si>
  <si>
    <t>≥2 ครั้ง</t>
  </si>
  <si>
    <t>สมรรถนะ</t>
  </si>
  <si>
    <t>คะแนนที่ได้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</si>
  <si>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</si>
  <si>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(……………………………….)</t>
  </si>
  <si>
    <t>ตำแหน่ง……………………………</t>
  </si>
  <si>
    <t xml:space="preserve">สมรรรถนะหลักศูนย์การแพทย์ปัญญานันทภิขุ ชลประทาน  คิดเป็นร้อยละ 5 </t>
  </si>
  <si>
    <t>ระดับสมรรถนะที่คาดหวัง</t>
  </si>
  <si>
    <t xml:space="preserve">ดูได้จากตารางสมรรถนะที่คาดหวังตามตำแหน่ง </t>
  </si>
  <si>
    <t>(คู่มือสมรรถนะศูนย์การแพทย์ปัญญานันทภิขุ ชลประทาน)</t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</si>
  <si>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</si>
  <si>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</si>
  <si>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</si>
  <si>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</si>
  <si>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</si>
  <si>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</si>
  <si>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</si>
  <si>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>A (5)</t>
  </si>
  <si>
    <t>B (4)</t>
  </si>
  <si>
    <t>C (3)</t>
  </si>
  <si>
    <t>D (2)</t>
  </si>
  <si>
    <t>E (1)</t>
  </si>
  <si>
    <t>(ให้ระบุตัวชี้วัด)</t>
  </si>
  <si>
    <t>*กำหนดให้มีอย่างน้อย 5 ข้อ และรวมกันได้ 35 คะแนน</t>
  </si>
  <si>
    <t>(ถ้ามีข้อเดียวค่าน้ำหนักเป็น 5)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</si>
  <si>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</si>
  <si>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</si>
  <si>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(คู่มือสมรรถนะมหาวิทยาลัยศรีนครินทรวิโรฒ 2560)</t>
  </si>
  <si>
    <t>2                         (สายสนับสนุนให้เลือกสมรรถนะประจำสายงานจากคู่มือสมรรถนะ มศว. ใน ข้อ 4 - 12 )</t>
  </si>
  <si>
    <t>3                                                   (เลือกสมรรถประจำสายงานเพียง 5 ข้อ)</t>
  </si>
  <si>
    <t>1. การมุ่งผลสัมฤทธิ์ (Achievement Motivation-ACH)</t>
  </si>
  <si>
    <t>2. การทำงานเป็นทีม (Teamwork-TW)</t>
  </si>
  <si>
    <t xml:space="preserve">              ลงชื่อ .............................................................ผู้รับการประเมิน</t>
  </si>
  <si>
    <t>ลงชื่อ .......................................................................ผู้ประเมิน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</si>
  <si>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</si>
  <si>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</si>
  <si>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</si>
  <si>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วันที่ ............/............../...............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</si>
  <si>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</si>
  <si>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</si>
  <si>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</si>
  <si>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สมรรถนะหลัก SWU</t>
  </si>
  <si>
    <t>สมรรถนะทางการบริหาร</t>
  </si>
  <si>
    <t>สมรรถนะประจำสายงาน</t>
  </si>
  <si>
    <t xml:space="preserve">  สมรรถนะหลัก รพ.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</si>
  <si>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</si>
  <si>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</si>
  <si>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</si>
  <si>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</si>
  <si>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</si>
  <si>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หัวหน้าหน่วย</t>
  </si>
  <si>
    <t>รองศาสตราจารย์</t>
  </si>
  <si>
    <t>ผู้ช่วยศาสตราจารย์</t>
  </si>
  <si>
    <t>อาจารย์ / แพทย์ปฏิบัติหน้าที่สอน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</si>
  <si>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</si>
  <si>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</si>
  <si>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</si>
  <si>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</si>
  <si>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</si>
  <si>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</si>
  <si>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พนักงานใหม่ (อายุงานน้อยกว่า 1 ปี)</t>
  </si>
  <si>
    <t>การกำหนดสมรรถนะตามแบบฟอร์ม</t>
  </si>
  <si>
    <t>สายปฏิบัติการ</t>
  </si>
  <si>
    <t>สายวิชาการ</t>
  </si>
  <si>
    <t>สายบริหารปฏิบิการ</t>
  </si>
  <si>
    <t>ผู้บริหาร</t>
  </si>
  <si>
    <t>สมรรถนะหลัก มศว.  10%</t>
  </si>
  <si>
    <t>√</t>
  </si>
  <si>
    <t>สมรรถนะทางการบริหาร  15%</t>
  </si>
  <si>
    <t>สมรรถนะประจำสายงาน  15%</t>
  </si>
  <si>
    <t>สมรรถนะหลัก รพ. 5%</t>
  </si>
  <si>
    <t>แบบประเมินผลการปฏิบัติงานสำหรับพนักงานมหาวิทยาลัยศรีนครินทรวิโรฒ</t>
  </si>
  <si>
    <t>[   ]  ครั้งที่ 1 (ตั้งแต่ 1 ส.ค.25.... - 31 ม.ค.25.....)</t>
  </si>
  <si>
    <r>
      <t xml:space="preserve">ชื่อผู้รับการประเมิน </t>
    </r>
    <r>
      <rPr>
        <sz val="16"/>
        <rFont val="Browallia New"/>
        <family val="2"/>
      </rPr>
      <t>.................................................................................</t>
    </r>
  </si>
  <si>
    <r>
      <rPr>
        <b/>
        <sz val="16"/>
        <rFont val="Browallia New"/>
        <family val="2"/>
      </rPr>
      <t xml:space="preserve">ตำแหน่ง  </t>
    </r>
    <r>
      <rPr>
        <sz val="16"/>
        <rFont val="Browallia New"/>
        <family val="2"/>
      </rPr>
      <t>.................................................................................................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</si>
  <si>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>...................................................................................................</t>
    </r>
  </si>
  <si>
    <r>
      <rPr>
        <b/>
        <sz val="16"/>
        <rFont val="Browallia New"/>
        <family val="2"/>
      </rPr>
      <t>วัน เดือน ปีที่บรรจุ</t>
    </r>
    <r>
      <rPr>
        <sz val="16"/>
        <rFont val="Browallia New"/>
        <family val="2"/>
      </rPr>
      <t xml:space="preserve"> ..................................  </t>
    </r>
    <r>
      <rPr>
        <b/>
        <sz val="16"/>
        <rFont val="Browallia New"/>
        <family val="2"/>
      </rPr>
      <t>อายุงาน</t>
    </r>
    <r>
      <rPr>
        <sz val="16"/>
        <rFont val="Browallia New"/>
        <family val="2"/>
      </rPr>
      <t xml:space="preserve"> .............................ปี </t>
    </r>
  </si>
  <si>
    <r>
      <rPr>
        <b/>
        <sz val="16"/>
        <rFont val="Browallia New"/>
        <family val="2"/>
      </rPr>
      <t>ระดับการศึกษาสูงสุด</t>
    </r>
    <r>
      <rPr>
        <sz val="16"/>
        <rFont val="Browallia New"/>
        <family val="2"/>
      </rPr>
      <t xml:space="preserve"> ........................................................................................</t>
    </r>
  </si>
  <si>
    <t>ระดับการศึกษาตามตำแหน่งที่จ้าง</t>
  </si>
  <si>
    <t>ระดับตำแหน่ง</t>
  </si>
  <si>
    <r>
      <t xml:space="preserve">ผู้ประเมิน </t>
    </r>
    <r>
      <rPr>
        <sz val="16"/>
        <rFont val="Browallia New"/>
        <family val="2"/>
      </rPr>
      <t>......................................................................................</t>
    </r>
  </si>
  <si>
    <r>
      <rPr>
        <b/>
        <sz val="16"/>
        <rFont val="Browallia New"/>
        <family val="2"/>
      </rPr>
      <t xml:space="preserve">ตำแหน่ง  </t>
    </r>
    <r>
      <rPr>
        <sz val="16"/>
        <rFont val="Browallia New"/>
        <family val="2"/>
      </rPr>
      <t>.....................................................................</t>
    </r>
  </si>
  <si>
    <t>การมาปฏิบัติงาน</t>
  </si>
  <si>
    <t>ประเภท</t>
  </si>
  <si>
    <t>หมายเหตุ</t>
  </si>
  <si>
    <t>มาสาย (ครั้ง)</t>
  </si>
  <si>
    <t>(ต้องระบุจำนวนครั้ง)</t>
  </si>
  <si>
    <t>ลาป่วยและลากิจส่วนตัว</t>
  </si>
  <si>
    <t>(ต้องระบุจำนวนวัน)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</si>
  <si>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</si>
  <si>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</si>
  <si>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</si>
  <si>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</si>
  <si>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</si>
  <si>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</si>
  <si>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</si>
  <si>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ระดับการประเมิน </t>
  </si>
  <si>
    <t xml:space="preserve">ผลการประเมิน (2) </t>
  </si>
  <si>
    <t>คะแนนผลการประเมิน  
 = (ค่าน้ำหนัก x ผลการ    ประเมิน) / 100  =        (1) x (2) / 5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</si>
  <si>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</si>
  <si>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</si>
  <si>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หรือการบริหารจัดการแบบลีน (Lean management)</t>
  </si>
  <si>
    <t xml:space="preserve"> งานพิธีต่างๆ ได้รับมอบหมาย  (หน่วยแพทย์เคลื่อนที่/ งานด้านจิตอาสา/</t>
  </si>
  <si>
    <t xml:space="preserve"> งานที่โรงพยาบาลเป็นเจ้าภาพ)</t>
  </si>
  <si>
    <t>(ระบุเกณฑ์การประเมิน)</t>
  </si>
  <si>
    <t>ผลการประเมินการปฏิบัติงาน = ผลรวมคะแนนผลการประเมิน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</si>
  <si>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</si>
  <si>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</si>
  <si>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t xml:space="preserve">         (……….…………...............………...)</t>
  </si>
  <si>
    <t xml:space="preserve">          (…………………….......……..)</t>
  </si>
  <si>
    <t xml:space="preserve">        ตำแหน่ง…………………….</t>
  </si>
  <si>
    <t xml:space="preserve">         ตำแหน่ง………………….</t>
  </si>
  <si>
    <t xml:space="preserve">         วันที่ ............/............../...............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</si>
  <si>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</si>
  <si>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</si>
  <si>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</si>
  <si>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</si>
  <si>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</si>
  <si>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</si>
  <si>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</si>
  <si>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</si>
  <si>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</si>
  <si>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</si>
  <si>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</si>
  <si>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</si>
  <si>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</si>
  <si>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สมรรรถนะหลักของศูนย์การแพทย์ปัญญานันทภิกขุ ชลประทาน  คิดเป็นร้อยละ 5 </t>
  </si>
  <si>
    <t>ระดับสมรรถนะที่คาดหวัง (1) 
ดูได้จากตารางสมรรถนะที่คาดหวัง
ตามตำแหน่ง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</si>
  <si>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</si>
  <si>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</si>
  <si>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>ผลรวมค่าสมรรถนะหลักของส่วนงาน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</si>
  <si>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</si>
  <si>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</si>
  <si>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</si>
  <si>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</si>
  <si>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</si>
  <si>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สรุปผลประเมิน  ทำเครื่องหมาย ü ในช่องที่ตรงกับช่วงคะแนนที่ได้รับ</t>
  </si>
  <si>
    <t>รายการประเมิน</t>
  </si>
  <si>
    <t xml:space="preserve"> =  90.00-100.00 คะแนน</t>
  </si>
  <si>
    <t>1. ผลการประเมินผลการปฏิบัติงาน (70 คะแนน)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</si>
  <si>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</si>
  <si>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</si>
  <si>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</si>
  <si>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</si>
  <si>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</si>
  <si>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</si>
  <si>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</si>
  <si>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........(ต้องระบุข้อมูล)................................................................................................................</t>
  </si>
  <si>
    <t xml:space="preserve">      ........(ต้องระบุข้อมูล).....................................................................................................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</si>
  <si>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</si>
  <si>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</si>
  <si>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</si>
  <si>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</si>
  <si>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</si>
  <si>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</si>
  <si>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</si>
  <si>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</si>
  <si>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</si>
  <si>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</si>
  <si>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</si>
  <si>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</si>
  <si>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</si>
  <si>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</si>
  <si>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</si>
  <si>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ลงชื่อ  ..................................................ผู้รับการประเมิน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</si>
  <si>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</si>
  <si>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</si>
  <si>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</si>
  <si>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</si>
  <si>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</si>
  <si>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ลงชื่อ  ...................................................................ผู้ประเมิน</t>
  </si>
  <si>
    <t xml:space="preserve">           (……………………………....….)</t>
  </si>
  <si>
    <t xml:space="preserve">        ตำแหน่ง…………………………..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</si>
  <si>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</si>
  <si>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</si>
  <si>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</si>
  <si>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</si>
  <si>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</si>
  <si>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</si>
  <si>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(ต้องระบุข้อมูล)</t>
  </si>
  <si>
    <t>ลงชื่อ  ...........................................................ผู้รับการประเมิน</t>
  </si>
  <si>
    <t>ลงชื่อ  ......................................................ผู้ประเมิน</t>
  </si>
  <si>
    <t xml:space="preserve">              (………………………………..)</t>
  </si>
  <si>
    <t xml:space="preserve">      (……………………………...)</t>
  </si>
  <si>
    <t xml:space="preserve">             ตำแหน่ง……………………………….</t>
  </si>
  <si>
    <t xml:space="preserve">      ตำแหน่ง…………………………………</t>
  </si>
  <si>
    <t>พนักงานมหาวิทยาลัย (รายวัน ที่ประเมินครบ 1 ปี)</t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</si>
  <si>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ต่ำกว่าปริญญาตรี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</si>
  <si>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ปริญญาตรี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</si>
  <si>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ปริญญาโท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</si>
  <si>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ปริญญาเอก</t>
    </r>
  </si>
  <si>
    <t>[   ] เชี่ยวชาญพิเศษ</t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</si>
  <si>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เชี่ยวชาญ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</si>
  <si>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ชำนาญการพิเศษ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</si>
  <si>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ชำนาญการ</t>
    </r>
  </si>
  <si>
    <t>[   ] ปฏิบัติการ</t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</si>
  <si>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ชำนาญงานพิเศษ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</si>
  <si>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ชำนาญงาน</t>
    </r>
  </si>
  <si>
    <r>
      <t>[   ]</t>
    </r>
    <r>
      <rPr>
        <sz val="12.8"/>
        <rFont val="Browallia New"/>
        <family val="2"/>
      </rPr>
      <t xml:space="preserve"> </t>
    </r>
    <r>
      <rPr>
        <sz val="16"/>
        <rFont val="Browallia New"/>
        <family val="2"/>
      </rPr>
      <t>ปฏิบัติงาน</t>
    </r>
  </si>
  <si>
    <t>จำนวนการลา,ขาดงาน (วัน) / มาสาย(ครั้ง)
 [   ](1ส.ค.....-31ม.ค.....) [   ](1ก.พ.....-31 ก.ค.....)</t>
  </si>
  <si>
    <r>
      <t>[   ]</t>
    </r>
    <r>
      <rPr>
        <sz val="11.2"/>
        <rFont val="Browallia New"/>
        <family val="2"/>
      </rPr>
      <t xml:space="preserve"> </t>
    </r>
    <r>
      <rPr>
        <sz val="14"/>
        <rFont val="Browallia New"/>
        <family val="2"/>
      </rPr>
      <t xml:space="preserve">ดีเด่น </t>
    </r>
  </si>
  <si>
    <t xml:space="preserve">[   ] ดีมาก </t>
  </si>
  <si>
    <r>
      <t>[   ]</t>
    </r>
    <r>
      <rPr>
        <sz val="11.2"/>
        <rFont val="Browallia New"/>
        <family val="2"/>
      </rPr>
      <t xml:space="preserve"> </t>
    </r>
    <r>
      <rPr>
        <sz val="14"/>
        <rFont val="Browallia New"/>
        <family val="2"/>
      </rPr>
      <t xml:space="preserve">ดี </t>
    </r>
  </si>
  <si>
    <r>
      <t>[   ]</t>
    </r>
    <r>
      <rPr>
        <sz val="11.2"/>
        <rFont val="Browallia New"/>
        <family val="2"/>
      </rPr>
      <t xml:space="preserve"> </t>
    </r>
    <r>
      <rPr>
        <sz val="14"/>
        <rFont val="Browallia New"/>
        <family val="2"/>
      </rPr>
      <t xml:space="preserve">ต้องปรับปรุงและพัฒนา </t>
    </r>
  </si>
  <si>
    <t xml:space="preserve">[   ] ไม่ผ่านการประเมิน 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</si>
  <si>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......ศูนย์การแพทย์ปัญญานันทภิกขุ  ชลประทาน.........</t>
    </r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</si>
  <si>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ผู้ประเมินแจ้งผลการประเมินการปฏิบัติงานรอบที่ 1 แก่ผู้รับการประเมิน</t>
    </r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</si>
  <si>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ผู้ประเมินแจ้งผลการประเมินการปฏิบัติงานประจำปี (รอบที่ 1 และรอบที่ 2)</t>
    </r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</si>
  <si>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ได้แจ้งผลและผู้รับการประเมินได้ลงนามรับทราบ</t>
    </r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</si>
  <si>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</si>
  <si>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ได้รับทราบผลการประเมินและแผนการพัฒนาการปฏิบัติงาน</t>
    </r>
  </si>
  <si>
    <t>มหาวิทยาลัยฯ กำหนดให้แบ่งเป็น 4 กลุ่ม / 4 แบบฟอร์ม ดังนี้</t>
  </si>
  <si>
    <t>กลุ่มที่</t>
  </si>
  <si>
    <t>ประเภทกลุ่ม</t>
  </si>
  <si>
    <t>พนักงานมหาวิทยาลัย (รายวัน) ที่เพิ่มบรรจุใหม่</t>
  </si>
  <si>
    <t>พนักงานมหาวิทยาลัย (รายวัน) ที่ได้ประเมินผล</t>
  </si>
  <si>
    <t>การปฏิบัติงานแล้ว ครบ 1 ปี</t>
  </si>
  <si>
    <t>ระยะเวลาการประเมิน</t>
  </si>
  <si>
    <t>ครั้งที่ 4 ประเมิน  6  เดือน</t>
  </si>
  <si>
    <t>ครั้งที่ 3 ประเมิน  6  เดือน</t>
  </si>
  <si>
    <t>ครั้งที่ 2 ประเมิน  6  เดือน</t>
  </si>
  <si>
    <t>ครั้งที่ 1 ประเมิน  3  เดือน</t>
  </si>
  <si>
    <t>ใช้แบบฟอร์ม</t>
  </si>
  <si>
    <t>พนักงานมหาวิทยลัย (รายวัน)</t>
  </si>
  <si>
    <t>แบบฟอร์มที่ 1</t>
  </si>
  <si>
    <t>แบบฟอร์มที่ 2</t>
  </si>
  <si>
    <t xml:space="preserve"> - แบบประเมินผลการปฏิบัติงาน</t>
  </si>
  <si>
    <t xml:space="preserve"> - แบบบันทึกข้อตกลงการประเมินผลฯ ของ พนง.รายวัน</t>
  </si>
  <si>
    <t xml:space="preserve"> - แบบประเมินผลการปฏิบัติงานฯ ของ พนง.รายวัน</t>
  </si>
  <si>
    <t>แบบฟอร์มประเมินผลการปฏิบัติงาน</t>
  </si>
  <si>
    <t xml:space="preserve"> = 60.00-69.99 คะแนน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</si>
  <si>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</si>
  <si>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</si>
  <si>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</si>
  <si>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</si>
  <si>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</si>
  <si>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[   ] ผู้บังคับบัญชาเหนือขึ้นไป</t>
  </si>
  <si>
    <t xml:space="preserve">  [   ] ผู้บังคับบัญชาสูงสุด</t>
  </si>
  <si>
    <t xml:space="preserve">     1.1 ร้อยละความสำเร็จตามแผนพัฒนาคุณภาพทั้งองค์กรตามเกณฑ์ TQA</t>
  </si>
  <si>
    <r>
      <t>หมายเหตุ</t>
    </r>
    <r>
      <rPr>
        <b/>
        <sz val="16"/>
        <rFont val="TH SarabunPSK"/>
        <family val="2"/>
      </rPr>
      <t xml:space="preserve">  :  หากผลการประเมินการปฏิบัติงาน ต่ำกว่าร้อยละ 70 ให้หยุดการจ้าง</t>
    </r>
  </si>
  <si>
    <t>พนักงานมหาวิทยาลัย (รายวัน)</t>
  </si>
  <si>
    <t>[   ]  รอบ 3 เดือน (ตั้งแต่ ......................... ถึง ...........................)</t>
  </si>
  <si>
    <t>[   ]  รอบ 6 เดือน (ตั้งแต่ ......................... ถึง ...........................)</t>
  </si>
  <si>
    <t>*กำหนดให้มีอย่างน้อย 6 ข้อ และรวมกันได้ 54 คะแนน</t>
  </si>
  <si>
    <t>2                (สายสนับสนุนให้เลือกสมรรถนะประจำสายงานจากคู่มือสมรรถนะ มศว. ใน ข้อ 4 - 12 )</t>
  </si>
  <si>
    <t>3                                            (เลือกสมรรถประจำสายงานเพียง 5 ข้อ)</t>
  </si>
  <si>
    <t>แบบสรุปผลการประเมินผลการปฏิบัติงานพนักงานมหาวิทยาลัย (รายวัน)</t>
  </si>
  <si>
    <t>การประเมิน (ให้สรุปภาพรวมโดยนำข้อมูลมาจากการประเมินทั้ง 2 ส่วน)</t>
  </si>
  <si>
    <t>ส่วนที่ 2 การแจ้งผลประเมินการปฏิบัติงาน</t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</si>
  <si>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ผู้ประเมินแจ้งผลการประเมินการปฏิบัติงานแก่ผู้รับการประเมิน</t>
    </r>
  </si>
  <si>
    <t>การบริหารจัดการแบบลีน (Lean management)</t>
  </si>
  <si>
    <t xml:space="preserve">    2.1 การมีส่วนร่วมในการทำการจัดการความรู้ (KM) หรือ</t>
  </si>
  <si>
    <t>3. การมีส่วนร่วมในกิจกรรม 5 ส.ของหน่วยงาน</t>
  </si>
  <si>
    <t>4. การมีส่วนร่วมในการควบคุมความเสี่ยงของหน่วยงาน</t>
  </si>
  <si>
    <t>6. คะแนนความพึงพอใจของผู้รับบริการต่อผู้ถูกประเมิน</t>
  </si>
  <si>
    <t xml:space="preserve">     1.1 การมีส่วนร่วมในการพัฒนาคุณภาพ (HA)</t>
  </si>
  <si>
    <t>≥3 ครั้ง</t>
  </si>
  <si>
    <t xml:space="preserve"> งานพิธีต่างๆ ได้รับมอบหมาย  (หน่วยแพทย์เคลื่อนที่/งานด้านจิตอาสา/</t>
  </si>
  <si>
    <t>รอบ  6  เดือน</t>
  </si>
  <si>
    <t>รอบ  3  เดือน</t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</si>
  <si>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ได้รับทราบผลการประเมินผลการปฏิบัติงาน</t>
    </r>
  </si>
  <si>
    <t xml:space="preserve"> รอบ  6  เดือน</t>
  </si>
  <si>
    <t xml:space="preserve">2. จำนวนครั้งของการเข้าร่วมประชุมในหน่วยงาน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</si>
</sst>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7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2.8"/>
      <name val="Browallia New"/>
      <family val="2"/>
    </font>
    <font>
      <u val="double"/>
      <sz val="14"/>
      <name val="Browallia New"/>
      <family val="2"/>
    </font>
    <font>
      <b/>
      <sz val="11"/>
      <name val="Browallia New"/>
      <family val="2"/>
    </font>
    <font>
      <b/>
      <sz val="14"/>
      <name val="Cordia New"/>
      <family val="2"/>
    </font>
    <font>
      <b/>
      <sz val="12"/>
      <name val="Cordia New"/>
      <family val="2"/>
    </font>
    <font>
      <b/>
      <sz val="11"/>
      <name val="Cordia New"/>
      <family val="2"/>
    </font>
    <font>
      <b/>
      <sz val="13"/>
      <name val="Browallia New"/>
      <family val="2"/>
    </font>
    <font>
      <b/>
      <sz val="13"/>
      <name val="Cordia New"/>
      <family val="2"/>
    </font>
    <font>
      <sz val="12"/>
      <name val="Browallia New"/>
      <family val="2"/>
    </font>
    <font>
      <sz val="11.2"/>
      <name val="Browallia New"/>
      <family val="2"/>
    </font>
    <font>
      <sz val="9.8000000000000007"/>
      <name val="Browallia New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5"/>
      <name val="Browallia New"/>
      <family val="2"/>
    </font>
    <font>
      <sz val="15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735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26" xfId="0" applyFont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33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0" xfId="0" applyFont="1"/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 shrinkToFit="1"/>
    </xf>
    <xf numFmtId="0" fontId="3" fillId="0" borderId="3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 shrinkToFit="1"/>
    </xf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29" xfId="0" applyFont="1" applyFill="1" applyBorder="1" applyAlignment="1"/>
    <xf numFmtId="0" fontId="3" fillId="0" borderId="15" xfId="0" applyFont="1" applyFill="1" applyBorder="1" applyAlignment="1"/>
    <xf numFmtId="0" fontId="3" fillId="0" borderId="5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17" xfId="0" applyNumberFormat="1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left"/>
    </xf>
    <xf numFmtId="1" fontId="3" fillId="0" borderId="5" xfId="0" applyNumberFormat="1" applyFont="1" applyFill="1" applyBorder="1" applyAlignment="1">
      <alignment horizontal="left"/>
    </xf>
    <xf numFmtId="1" fontId="3" fillId="0" borderId="9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top"/>
    </xf>
    <xf numFmtId="0" fontId="5" fillId="0" borderId="24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3" fillId="0" borderId="13" xfId="0" applyNumberFormat="1" applyFont="1" applyFill="1" applyBorder="1" applyAlignment="1">
      <alignment vertical="top"/>
    </xf>
    <xf numFmtId="0" fontId="3" fillId="0" borderId="11" xfId="0" applyNumberFormat="1" applyFont="1" applyFill="1" applyBorder="1" applyAlignment="1">
      <alignment vertical="top"/>
    </xf>
    <xf numFmtId="0" fontId="3" fillId="0" borderId="26" xfId="0" applyNumberFormat="1" applyFont="1" applyFill="1" applyBorder="1" applyAlignment="1">
      <alignment vertical="top"/>
    </xf>
    <xf numFmtId="2" fontId="3" fillId="0" borderId="12" xfId="0" applyNumberFormat="1" applyFont="1" applyFill="1" applyBorder="1" applyAlignment="1">
      <alignment horizontal="center" vertical="top"/>
    </xf>
    <xf numFmtId="0" fontId="3" fillId="0" borderId="2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24" xfId="0" applyFont="1" applyFill="1" applyBorder="1" applyAlignment="1"/>
    <xf numFmtId="0" fontId="4" fillId="0" borderId="30" xfId="0" applyFont="1" applyFill="1" applyBorder="1" applyAlignment="1"/>
    <xf numFmtId="0" fontId="4" fillId="0" borderId="31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2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0" xfId="0" applyFont="1" applyFill="1" applyBorder="1" applyAlignment="1">
      <alignment horizontal="center"/>
    </xf>
    <xf numFmtId="0" fontId="3" fillId="0" borderId="13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/>
    <xf numFmtId="2" fontId="3" fillId="0" borderId="19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0" fillId="0" borderId="0" xfId="0" applyFont="1" applyFill="1" applyAlignment="1"/>
    <xf numFmtId="0" fontId="7" fillId="0" borderId="0" xfId="5" applyFont="1"/>
    <xf numFmtId="0" fontId="6" fillId="2" borderId="0" xfId="5" applyFont="1" applyFill="1"/>
    <xf numFmtId="0" fontId="7" fillId="2" borderId="0" xfId="5" applyFont="1" applyFill="1"/>
    <xf numFmtId="0" fontId="7" fillId="2" borderId="0" xfId="5" applyFont="1" applyFill="1" applyAlignment="1"/>
    <xf numFmtId="0" fontId="7" fillId="2" borderId="0" xfId="5" applyFont="1" applyFill="1" applyBorder="1" applyAlignment="1"/>
    <xf numFmtId="0" fontId="6" fillId="2" borderId="0" xfId="5" applyFont="1" applyFill="1" applyAlignment="1">
      <alignment vertical="center"/>
    </xf>
    <xf numFmtId="0" fontId="7" fillId="2" borderId="0" xfId="5" applyFont="1" applyFill="1" applyAlignment="1">
      <alignment horizontal="left"/>
    </xf>
    <xf numFmtId="0" fontId="6" fillId="2" borderId="0" xfId="5" applyFont="1" applyFill="1" applyAlignment="1"/>
    <xf numFmtId="0" fontId="7" fillId="2" borderId="0" xfId="5" applyFont="1" applyFill="1" applyAlignment="1">
      <alignment vertical="center"/>
    </xf>
    <xf numFmtId="0" fontId="7" fillId="0" borderId="0" xfId="5" applyFont="1" applyAlignment="1">
      <alignment vertical="center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/>
    <xf numFmtId="0" fontId="7" fillId="0" borderId="17" xfId="5" applyFont="1" applyFill="1" applyBorder="1" applyAlignment="1">
      <alignment vertical="center" wrapText="1"/>
    </xf>
    <xf numFmtId="0" fontId="7" fillId="0" borderId="8" xfId="5" applyFont="1" applyFill="1" applyBorder="1" applyAlignment="1">
      <alignment vertical="center" wrapText="1"/>
    </xf>
    <xf numFmtId="0" fontId="7" fillId="0" borderId="17" xfId="5" applyFont="1" applyFill="1" applyBorder="1" applyAlignment="1">
      <alignment vertical="center"/>
    </xf>
    <xf numFmtId="0" fontId="7" fillId="0" borderId="8" xfId="5" applyFont="1" applyFill="1" applyBorder="1" applyAlignment="1">
      <alignment vertical="center"/>
    </xf>
    <xf numFmtId="0" fontId="7" fillId="0" borderId="5" xfId="5" applyFont="1" applyFill="1" applyBorder="1" applyAlignment="1">
      <alignment vertical="center"/>
    </xf>
    <xf numFmtId="0" fontId="7" fillId="0" borderId="2" xfId="5" applyFont="1" applyFill="1" applyBorder="1" applyAlignment="1">
      <alignment vertical="center"/>
    </xf>
    <xf numFmtId="0" fontId="7" fillId="0" borderId="17" xfId="5" applyFont="1" applyFill="1" applyBorder="1" applyAlignment="1">
      <alignment horizontal="left"/>
    </xf>
    <xf numFmtId="0" fontId="7" fillId="0" borderId="8" xfId="5" applyFont="1" applyFill="1" applyBorder="1" applyAlignment="1">
      <alignment horizontal="left"/>
    </xf>
    <xf numFmtId="0" fontId="3" fillId="0" borderId="0" xfId="5" applyFont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2" borderId="30" xfId="5" applyFont="1" applyFill="1" applyBorder="1" applyAlignment="1">
      <alignment vertical="top"/>
    </xf>
    <xf numFmtId="0" fontId="5" fillId="2" borderId="24" xfId="5" applyFont="1" applyFill="1" applyBorder="1" applyAlignment="1">
      <alignment vertical="top"/>
    </xf>
    <xf numFmtId="0" fontId="3" fillId="0" borderId="25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2" borderId="4" xfId="5" applyFont="1" applyFill="1" applyBorder="1" applyAlignment="1">
      <alignment vertical="center" wrapText="1"/>
    </xf>
    <xf numFmtId="0" fontId="3" fillId="2" borderId="25" xfId="5" applyFont="1" applyFill="1" applyBorder="1" applyAlignment="1">
      <alignment horizontal="center" vertical="center" wrapText="1"/>
    </xf>
    <xf numFmtId="0" fontId="3" fillId="2" borderId="25" xfId="5" applyFont="1" applyFill="1" applyBorder="1" applyAlignment="1">
      <alignment horizontal="center" vertical="center" shrinkToFit="1"/>
    </xf>
    <xf numFmtId="0" fontId="3" fillId="2" borderId="21" xfId="5" applyFont="1" applyFill="1" applyBorder="1" applyAlignment="1">
      <alignment horizontal="center" vertical="center"/>
    </xf>
    <xf numFmtId="0" fontId="3" fillId="2" borderId="19" xfId="5" applyFont="1" applyFill="1" applyBorder="1" applyAlignment="1">
      <alignment horizontal="center" vertical="center"/>
    </xf>
    <xf numFmtId="0" fontId="3" fillId="0" borderId="26" xfId="0" applyFont="1" applyFill="1" applyBorder="1" applyAlignment="1"/>
    <xf numFmtId="2" fontId="3" fillId="2" borderId="11" xfId="5" applyNumberFormat="1" applyFont="1" applyFill="1" applyBorder="1" applyAlignment="1">
      <alignment horizontal="center" vertical="center"/>
    </xf>
    <xf numFmtId="187" fontId="3" fillId="2" borderId="11" xfId="5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3" fillId="0" borderId="9" xfId="0" applyFont="1" applyFill="1" applyBorder="1" applyAlignment="1">
      <alignment vertical="center" wrapText="1"/>
    </xf>
    <xf numFmtId="0" fontId="3" fillId="2" borderId="9" xfId="5" applyFont="1" applyFill="1" applyBorder="1" applyAlignment="1">
      <alignment horizontal="center" vertical="center" wrapText="1"/>
    </xf>
    <xf numFmtId="0" fontId="3" fillId="2" borderId="29" xfId="5" applyFont="1" applyFill="1" applyBorder="1" applyAlignment="1">
      <alignment horizontal="center" vertical="center" shrinkToFit="1"/>
    </xf>
    <xf numFmtId="2" fontId="3" fillId="2" borderId="20" xfId="5" applyNumberFormat="1" applyFont="1" applyFill="1" applyBorder="1" applyAlignment="1">
      <alignment horizontal="center" vertical="center"/>
    </xf>
    <xf numFmtId="187" fontId="3" fillId="2" borderId="20" xfId="5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2" borderId="18" xfId="5" applyNumberFormat="1" applyFont="1" applyFill="1" applyBorder="1" applyAlignment="1">
      <alignment horizontal="center" vertical="center"/>
    </xf>
    <xf numFmtId="187" fontId="3" fillId="2" borderId="18" xfId="5" applyNumberFormat="1" applyFont="1" applyFill="1" applyBorder="1" applyAlignment="1">
      <alignment horizontal="center" vertical="center"/>
    </xf>
    <xf numFmtId="0" fontId="13" fillId="0" borderId="0" xfId="5" applyFont="1" applyAlignment="1">
      <alignment vertical="top"/>
    </xf>
    <xf numFmtId="0" fontId="3" fillId="0" borderId="23" xfId="0" applyFont="1" applyFill="1" applyBorder="1" applyAlignment="1">
      <alignment horizontal="left" vertical="top" wrapText="1"/>
    </xf>
    <xf numFmtId="2" fontId="3" fillId="2" borderId="23" xfId="5" applyNumberFormat="1" applyFont="1" applyFill="1" applyBorder="1" applyAlignment="1">
      <alignment horizontal="center" vertical="center"/>
    </xf>
    <xf numFmtId="187" fontId="3" fillId="2" borderId="23" xfId="5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vertical="top"/>
    </xf>
    <xf numFmtId="2" fontId="3" fillId="2" borderId="24" xfId="5" applyNumberFormat="1" applyFont="1" applyFill="1" applyBorder="1" applyAlignment="1">
      <alignment horizontal="center" vertical="center"/>
    </xf>
    <xf numFmtId="187" fontId="3" fillId="2" borderId="24" xfId="5" applyNumberFormat="1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/>
    </xf>
    <xf numFmtId="0" fontId="3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/>
    <xf numFmtId="0" fontId="3" fillId="0" borderId="3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/>
    <xf numFmtId="2" fontId="3" fillId="2" borderId="23" xfId="5" applyNumberFormat="1" applyFont="1" applyFill="1" applyBorder="1" applyAlignment="1">
      <alignment vertical="center"/>
    </xf>
    <xf numFmtId="187" fontId="3" fillId="2" borderId="23" xfId="5" applyNumberFormat="1" applyFont="1" applyFill="1" applyBorder="1" applyAlignment="1">
      <alignment vertical="center"/>
    </xf>
    <xf numFmtId="0" fontId="3" fillId="0" borderId="1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2" fontId="3" fillId="2" borderId="7" xfId="5" applyNumberFormat="1" applyFont="1" applyFill="1" applyBorder="1" applyAlignment="1">
      <alignment horizontal="center" vertical="center"/>
    </xf>
    <xf numFmtId="187" fontId="3" fillId="2" borderId="7" xfId="5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/>
    <xf numFmtId="1" fontId="3" fillId="0" borderId="10" xfId="0" applyNumberFormat="1" applyFont="1" applyFill="1" applyBorder="1" applyAlignment="1"/>
    <xf numFmtId="2" fontId="3" fillId="2" borderId="20" xfId="5" applyNumberFormat="1" applyFont="1" applyFill="1" applyBorder="1" applyAlignment="1">
      <alignment vertical="center"/>
    </xf>
    <xf numFmtId="187" fontId="3" fillId="2" borderId="20" xfId="5" applyNumberFormat="1" applyFont="1" applyFill="1" applyBorder="1" applyAlignment="1">
      <alignment vertical="center"/>
    </xf>
    <xf numFmtId="1" fontId="3" fillId="0" borderId="4" xfId="0" applyNumberFormat="1" applyFont="1" applyFill="1" applyBorder="1" applyAlignment="1"/>
    <xf numFmtId="1" fontId="3" fillId="0" borderId="33" xfId="0" applyNumberFormat="1" applyFont="1" applyFill="1" applyBorder="1" applyAlignment="1"/>
    <xf numFmtId="2" fontId="3" fillId="2" borderId="21" xfId="5" applyNumberFormat="1" applyFont="1" applyFill="1" applyBorder="1" applyAlignment="1">
      <alignment horizontal="center" vertical="center"/>
    </xf>
    <xf numFmtId="187" fontId="3" fillId="2" borderId="21" xfId="5" applyNumberFormat="1" applyFont="1" applyFill="1" applyBorder="1" applyAlignment="1">
      <alignment horizontal="center" vertical="center"/>
    </xf>
    <xf numFmtId="2" fontId="3" fillId="2" borderId="21" xfId="5" applyNumberFormat="1" applyFont="1" applyFill="1" applyBorder="1" applyAlignment="1">
      <alignment vertical="center"/>
    </xf>
    <xf numFmtId="187" fontId="3" fillId="2" borderId="21" xfId="5" applyNumberFormat="1" applyFont="1" applyFill="1" applyBorder="1" applyAlignment="1">
      <alignment vertical="center"/>
    </xf>
    <xf numFmtId="1" fontId="3" fillId="0" borderId="5" xfId="0" applyNumberFormat="1" applyFont="1" applyFill="1" applyBorder="1" applyAlignment="1"/>
    <xf numFmtId="1" fontId="3" fillId="0" borderId="2" xfId="0" applyNumberFormat="1" applyFont="1" applyFill="1" applyBorder="1" applyAlignment="1"/>
    <xf numFmtId="1" fontId="3" fillId="0" borderId="3" xfId="0" applyNumberFormat="1" applyFont="1" applyFill="1" applyBorder="1" applyAlignment="1"/>
    <xf numFmtId="0" fontId="3" fillId="2" borderId="4" xfId="5" applyFont="1" applyFill="1" applyBorder="1" applyAlignment="1">
      <alignment horizontal="center" vertical="top" wrapText="1"/>
    </xf>
    <xf numFmtId="0" fontId="3" fillId="2" borderId="0" xfId="5" applyFont="1" applyFill="1" applyBorder="1" applyAlignment="1">
      <alignment horizontal="center" vertical="top" wrapText="1"/>
    </xf>
    <xf numFmtId="0" fontId="3" fillId="2" borderId="21" xfId="5" applyFont="1" applyFill="1" applyBorder="1" applyAlignment="1">
      <alignment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/>
    </xf>
    <xf numFmtId="0" fontId="3" fillId="2" borderId="5" xfId="5" applyFont="1" applyFill="1" applyBorder="1" applyAlignment="1">
      <alignment horizontal="center" vertical="top" wrapText="1"/>
    </xf>
    <xf numFmtId="0" fontId="3" fillId="2" borderId="1" xfId="5" applyFont="1" applyFill="1" applyBorder="1" applyAlignment="1">
      <alignment horizontal="center" vertical="top" wrapText="1"/>
    </xf>
    <xf numFmtId="0" fontId="3" fillId="2" borderId="23" xfId="5" applyFont="1" applyFill="1" applyBorder="1" applyAlignment="1">
      <alignment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2" borderId="0" xfId="5" applyFont="1" applyFill="1" applyBorder="1" applyAlignment="1">
      <alignment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vertical="center"/>
    </xf>
    <xf numFmtId="0" fontId="3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center"/>
    </xf>
    <xf numFmtId="0" fontId="3" fillId="2" borderId="0" xfId="5" applyFont="1" applyFill="1" applyBorder="1" applyAlignment="1">
      <alignment vertical="top" wrapText="1"/>
    </xf>
    <xf numFmtId="0" fontId="3" fillId="2" borderId="1" xfId="5" applyFont="1" applyFill="1" applyBorder="1" applyAlignment="1">
      <alignment horizontal="center" vertical="top"/>
    </xf>
    <xf numFmtId="0" fontId="4" fillId="0" borderId="4" xfId="0" applyFont="1" applyFill="1" applyBorder="1" applyAlignment="1"/>
    <xf numFmtId="0" fontId="3" fillId="2" borderId="28" xfId="5" applyFont="1" applyFill="1" applyBorder="1" applyAlignment="1">
      <alignment horizontal="center" vertical="top" wrapText="1"/>
    </xf>
    <xf numFmtId="0" fontId="3" fillId="2" borderId="19" xfId="5" applyFont="1" applyFill="1" applyBorder="1" applyAlignment="1">
      <alignment vertical="center" wrapText="1"/>
    </xf>
    <xf numFmtId="0" fontId="3" fillId="2" borderId="25" xfId="5" applyFont="1" applyFill="1" applyBorder="1" applyAlignment="1">
      <alignment horizontal="center" vertical="top" wrapText="1"/>
    </xf>
    <xf numFmtId="0" fontId="3" fillId="2" borderId="21" xfId="5" applyFont="1" applyFill="1" applyBorder="1" applyAlignment="1">
      <alignment vertical="center"/>
    </xf>
    <xf numFmtId="0" fontId="4" fillId="0" borderId="13" xfId="0" applyFont="1" applyFill="1" applyBorder="1" applyAlignment="1"/>
    <xf numFmtId="0" fontId="3" fillId="2" borderId="26" xfId="5" applyFont="1" applyFill="1" applyBorder="1" applyAlignment="1">
      <alignment horizontal="center" vertical="top" wrapText="1"/>
    </xf>
    <xf numFmtId="0" fontId="3" fillId="2" borderId="13" xfId="5" applyFont="1" applyFill="1" applyBorder="1" applyAlignment="1">
      <alignment horizontal="center" vertical="center" wrapText="1"/>
    </xf>
    <xf numFmtId="0" fontId="3" fillId="2" borderId="11" xfId="5" applyFont="1" applyFill="1" applyBorder="1" applyAlignment="1">
      <alignment vertical="center"/>
    </xf>
    <xf numFmtId="0" fontId="3" fillId="2" borderId="14" xfId="5" applyFont="1" applyFill="1" applyBorder="1" applyAlignment="1">
      <alignment vertical="top" wrapText="1"/>
    </xf>
    <xf numFmtId="0" fontId="3" fillId="2" borderId="26" xfId="5" applyFont="1" applyFill="1" applyBorder="1" applyAlignment="1">
      <alignment vertical="top" wrapText="1"/>
    </xf>
    <xf numFmtId="0" fontId="3" fillId="2" borderId="26" xfId="5" applyFont="1" applyFill="1" applyBorder="1" applyAlignment="1">
      <alignment horizontal="center" vertical="center" wrapText="1"/>
    </xf>
    <xf numFmtId="0" fontId="5" fillId="0" borderId="26" xfId="5" applyFont="1" applyBorder="1" applyAlignment="1">
      <alignment vertical="top"/>
    </xf>
    <xf numFmtId="0" fontId="3" fillId="0" borderId="26" xfId="5" applyFont="1" applyBorder="1" applyAlignment="1">
      <alignment horizontal="center" vertical="top"/>
    </xf>
    <xf numFmtId="0" fontId="5" fillId="0" borderId="27" xfId="5" applyFont="1" applyBorder="1" applyAlignment="1">
      <alignment vertical="top"/>
    </xf>
    <xf numFmtId="0" fontId="5" fillId="0" borderId="12" xfId="5" applyFont="1" applyBorder="1" applyAlignment="1">
      <alignment vertical="top"/>
    </xf>
    <xf numFmtId="0" fontId="5" fillId="0" borderId="15" xfId="5" applyFont="1" applyBorder="1" applyAlignment="1">
      <alignment vertical="top"/>
    </xf>
    <xf numFmtId="2" fontId="5" fillId="0" borderId="12" xfId="5" applyNumberFormat="1" applyFont="1" applyBorder="1" applyAlignment="1">
      <alignment vertical="top"/>
    </xf>
    <xf numFmtId="187" fontId="5" fillId="0" borderId="16" xfId="5" applyNumberFormat="1" applyFont="1" applyBorder="1" applyAlignment="1">
      <alignment vertical="top"/>
    </xf>
    <xf numFmtId="0" fontId="3" fillId="0" borderId="31" xfId="5" applyFont="1" applyFill="1" applyBorder="1" applyAlignment="1">
      <alignment vertical="top" wrapText="1"/>
    </xf>
    <xf numFmtId="0" fontId="3" fillId="0" borderId="20" xfId="5" applyFont="1" applyFill="1" applyBorder="1" applyAlignment="1">
      <alignment vertical="center" wrapText="1"/>
    </xf>
    <xf numFmtId="0" fontId="3" fillId="0" borderId="9" xfId="5" applyFont="1" applyFill="1" applyBorder="1" applyAlignment="1">
      <alignment vertical="center" wrapText="1"/>
    </xf>
    <xf numFmtId="0" fontId="3" fillId="0" borderId="29" xfId="5" applyFont="1" applyFill="1" applyBorder="1" applyAlignment="1">
      <alignment horizontal="center" vertical="center" wrapText="1"/>
    </xf>
    <xf numFmtId="0" fontId="3" fillId="0" borderId="29" xfId="5" applyFont="1" applyFill="1" applyBorder="1" applyAlignment="1">
      <alignment horizontal="center" vertical="center" shrinkToFit="1"/>
    </xf>
    <xf numFmtId="2" fontId="3" fillId="0" borderId="20" xfId="5" applyNumberFormat="1" applyFont="1" applyFill="1" applyBorder="1" applyAlignment="1">
      <alignment vertical="center"/>
    </xf>
    <xf numFmtId="187" fontId="3" fillId="0" borderId="20" xfId="5" applyNumberFormat="1" applyFont="1" applyFill="1" applyBorder="1" applyAlignment="1">
      <alignment vertical="center"/>
    </xf>
    <xf numFmtId="0" fontId="3" fillId="0" borderId="14" xfId="5" applyFont="1" applyFill="1" applyBorder="1" applyAlignment="1">
      <alignment vertical="top" wrapText="1"/>
    </xf>
    <xf numFmtId="0" fontId="3" fillId="0" borderId="32" xfId="0" applyFont="1" applyFill="1" applyBorder="1" applyAlignment="1"/>
    <xf numFmtId="0" fontId="3" fillId="0" borderId="35" xfId="5" applyFont="1" applyFill="1" applyBorder="1" applyAlignment="1">
      <alignment vertical="top" wrapText="1"/>
    </xf>
    <xf numFmtId="0" fontId="5" fillId="0" borderId="22" xfId="5" applyFont="1" applyBorder="1" applyAlignment="1">
      <alignment vertical="top" wrapText="1"/>
    </xf>
    <xf numFmtId="2" fontId="5" fillId="0" borderId="21" xfId="5" applyNumberFormat="1" applyFont="1" applyBorder="1" applyAlignment="1">
      <alignment vertical="top" wrapText="1"/>
    </xf>
    <xf numFmtId="187" fontId="5" fillId="0" borderId="21" xfId="5" applyNumberFormat="1" applyFont="1" applyBorder="1" applyAlignment="1">
      <alignment vertical="top" wrapText="1"/>
    </xf>
    <xf numFmtId="0" fontId="3" fillId="0" borderId="32" xfId="0" applyNumberFormat="1" applyFont="1" applyFill="1" applyBorder="1" applyAlignment="1">
      <alignment vertical="top"/>
    </xf>
    <xf numFmtId="0" fontId="5" fillId="0" borderId="34" xfId="5" applyFont="1" applyBorder="1" applyAlignment="1">
      <alignment vertical="top" wrapText="1"/>
    </xf>
    <xf numFmtId="0" fontId="5" fillId="0" borderId="4" xfId="5" applyFont="1" applyBorder="1" applyAlignment="1">
      <alignment vertical="top" wrapText="1"/>
    </xf>
    <xf numFmtId="0" fontId="5" fillId="0" borderId="33" xfId="5" applyFont="1" applyBorder="1" applyAlignment="1">
      <alignment vertical="top" wrapText="1"/>
    </xf>
    <xf numFmtId="0" fontId="5" fillId="0" borderId="0" xfId="5" applyFont="1" applyBorder="1" applyAlignment="1">
      <alignment vertical="top" wrapText="1"/>
    </xf>
    <xf numFmtId="2" fontId="5" fillId="0" borderId="5" xfId="5" applyNumberFormat="1" applyFont="1" applyBorder="1" applyAlignment="1">
      <alignment vertical="top" wrapText="1"/>
    </xf>
    <xf numFmtId="187" fontId="5" fillId="0" borderId="23" xfId="5" applyNumberFormat="1" applyFont="1" applyBorder="1" applyAlignment="1">
      <alignment vertical="top" wrapText="1"/>
    </xf>
    <xf numFmtId="0" fontId="4" fillId="0" borderId="9" xfId="0" applyFont="1" applyFill="1" applyBorder="1" applyAlignment="1"/>
    <xf numFmtId="0" fontId="5" fillId="0" borderId="3" xfId="5" applyFont="1" applyBorder="1" applyAlignment="1">
      <alignment vertical="top" wrapText="1"/>
    </xf>
    <xf numFmtId="0" fontId="5" fillId="0" borderId="24" xfId="5" applyFont="1" applyBorder="1" applyAlignment="1">
      <alignment vertical="top" wrapText="1"/>
    </xf>
    <xf numFmtId="2" fontId="5" fillId="0" borderId="24" xfId="5" applyNumberFormat="1" applyFont="1" applyBorder="1" applyAlignment="1">
      <alignment vertical="top" wrapText="1"/>
    </xf>
    <xf numFmtId="187" fontId="5" fillId="0" borderId="24" xfId="5" applyNumberFormat="1" applyFont="1" applyBorder="1" applyAlignment="1">
      <alignment vertical="top" wrapText="1"/>
    </xf>
    <xf numFmtId="0" fontId="3" fillId="0" borderId="13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3" fillId="0" borderId="16" xfId="5" applyFont="1" applyFill="1" applyBorder="1" applyAlignment="1">
      <alignment vertical="top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top" wrapText="1"/>
    </xf>
    <xf numFmtId="2" fontId="5" fillId="0" borderId="7" xfId="5" applyNumberFormat="1" applyFont="1" applyBorder="1" applyAlignment="1">
      <alignment horizontal="center" vertical="top"/>
    </xf>
    <xf numFmtId="0" fontId="5" fillId="0" borderId="0" xfId="5" applyFont="1" applyAlignment="1">
      <alignment vertical="top"/>
    </xf>
    <xf numFmtId="0" fontId="6" fillId="2" borderId="4" xfId="5" applyFont="1" applyFill="1" applyBorder="1"/>
    <xf numFmtId="0" fontId="6" fillId="2" borderId="0" xfId="5" applyFont="1" applyFill="1" applyBorder="1"/>
    <xf numFmtId="0" fontId="7" fillId="2" borderId="0" xfId="5" applyFont="1" applyFill="1" applyBorder="1"/>
    <xf numFmtId="0" fontId="7" fillId="2" borderId="33" xfId="5" applyFont="1" applyFill="1" applyBorder="1"/>
    <xf numFmtId="0" fontId="3" fillId="2" borderId="4" xfId="5" applyFont="1" applyFill="1" applyBorder="1" applyAlignment="1">
      <alignment vertical="top"/>
    </xf>
    <xf numFmtId="0" fontId="7" fillId="2" borderId="33" xfId="5" applyFont="1" applyFill="1" applyBorder="1" applyAlignment="1"/>
    <xf numFmtId="0" fontId="7" fillId="2" borderId="5" xfId="5" applyFont="1" applyFill="1" applyBorder="1"/>
    <xf numFmtId="0" fontId="7" fillId="2" borderId="1" xfId="5" applyFont="1" applyFill="1" applyBorder="1" applyAlignment="1"/>
    <xf numFmtId="0" fontId="7" fillId="2" borderId="1" xfId="5" applyFont="1" applyFill="1" applyBorder="1"/>
    <xf numFmtId="0" fontId="7" fillId="2" borderId="2" xfId="5" applyFont="1" applyFill="1" applyBorder="1"/>
    <xf numFmtId="0" fontId="6" fillId="0" borderId="0" xfId="5" applyFont="1"/>
    <xf numFmtId="0" fontId="3" fillId="0" borderId="0" xfId="5" applyFont="1"/>
    <xf numFmtId="0" fontId="3" fillId="0" borderId="28" xfId="5" applyFont="1" applyBorder="1" applyAlignment="1">
      <alignment vertical="top" wrapText="1"/>
    </xf>
    <xf numFmtId="0" fontId="5" fillId="0" borderId="0" xfId="5" applyFont="1"/>
    <xf numFmtId="0" fontId="5" fillId="2" borderId="3" xfId="5" applyFont="1" applyFill="1" applyBorder="1"/>
    <xf numFmtId="0" fontId="5" fillId="2" borderId="4" xfId="5" applyFont="1" applyFill="1" applyBorder="1" applyAlignment="1">
      <alignment vertical="top"/>
    </xf>
    <xf numFmtId="0" fontId="5" fillId="2" borderId="0" xfId="5" applyFont="1" applyFill="1" applyBorder="1" applyAlignment="1">
      <alignment vertical="top"/>
    </xf>
    <xf numFmtId="0" fontId="5" fillId="2" borderId="0" xfId="5" applyFont="1" applyFill="1" applyBorder="1"/>
    <xf numFmtId="0" fontId="3" fillId="2" borderId="4" xfId="5" applyFont="1" applyFill="1" applyBorder="1"/>
    <xf numFmtId="0" fontId="20" fillId="2" borderId="0" xfId="5" applyFont="1" applyFill="1" applyBorder="1" applyAlignment="1"/>
    <xf numFmtId="0" fontId="3" fillId="2" borderId="0" xfId="5" applyFont="1" applyFill="1" applyBorder="1" applyAlignment="1">
      <alignment horizontal="center"/>
    </xf>
    <xf numFmtId="0" fontId="5" fillId="2" borderId="33" xfId="5" applyFont="1" applyFill="1" applyBorder="1" applyAlignment="1">
      <alignment horizontal="center"/>
    </xf>
    <xf numFmtId="0" fontId="4" fillId="2" borderId="4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3" fillId="2" borderId="0" xfId="5" applyFont="1" applyFill="1" applyBorder="1"/>
    <xf numFmtId="0" fontId="3" fillId="0" borderId="4" xfId="5" applyFont="1" applyBorder="1"/>
    <xf numFmtId="0" fontId="3" fillId="2" borderId="0" xfId="5" applyFont="1" applyFill="1" applyBorder="1" applyAlignment="1"/>
    <xf numFmtId="0" fontId="3" fillId="2" borderId="0" xfId="5" quotePrefix="1" applyFont="1" applyFill="1" applyBorder="1" applyAlignment="1"/>
    <xf numFmtId="0" fontId="3" fillId="2" borderId="33" xfId="5" applyFont="1" applyFill="1" applyBorder="1" applyAlignment="1">
      <alignment horizontal="center"/>
    </xf>
    <xf numFmtId="2" fontId="3" fillId="2" borderId="28" xfId="5" applyNumberFormat="1" applyFont="1" applyFill="1" applyBorder="1" applyAlignment="1">
      <alignment horizontal="center"/>
    </xf>
    <xf numFmtId="0" fontId="7" fillId="2" borderId="0" xfId="5" applyFont="1" applyFill="1" applyBorder="1" applyAlignment="1">
      <alignment horizontal="center"/>
    </xf>
    <xf numFmtId="2" fontId="3" fillId="2" borderId="26" xfId="5" applyNumberFormat="1" applyFont="1" applyFill="1" applyBorder="1" applyAlignment="1">
      <alignment horizontal="center"/>
    </xf>
    <xf numFmtId="0" fontId="7" fillId="0" borderId="4" xfId="5" applyFont="1" applyBorder="1"/>
    <xf numFmtId="0" fontId="6" fillId="2" borderId="0" xfId="5" applyFont="1" applyFill="1" applyBorder="1" applyAlignment="1"/>
    <xf numFmtId="0" fontId="7" fillId="2" borderId="4" xfId="5" applyFont="1" applyFill="1" applyBorder="1" applyAlignment="1">
      <alignment horizontal="right"/>
    </xf>
    <xf numFmtId="0" fontId="5" fillId="2" borderId="0" xfId="5" applyFont="1" applyFill="1" applyBorder="1" applyAlignment="1"/>
    <xf numFmtId="0" fontId="6" fillId="2" borderId="33" xfId="5" applyFont="1" applyFill="1" applyBorder="1" applyAlignment="1">
      <alignment horizontal="center"/>
    </xf>
    <xf numFmtId="0" fontId="5" fillId="2" borderId="4" xfId="5" applyFont="1" applyFill="1" applyBorder="1" applyAlignment="1">
      <alignment wrapText="1"/>
    </xf>
    <xf numFmtId="0" fontId="5" fillId="2" borderId="0" xfId="5" applyFont="1" applyFill="1" applyBorder="1" applyAlignment="1">
      <alignment wrapText="1"/>
    </xf>
    <xf numFmtId="0" fontId="6" fillId="2" borderId="33" xfId="5" applyFont="1" applyFill="1" applyBorder="1" applyAlignment="1">
      <alignment horizontal="center" vertical="center"/>
    </xf>
    <xf numFmtId="0" fontId="3" fillId="2" borderId="0" xfId="5" applyFont="1" applyFill="1" applyBorder="1" applyAlignment="1">
      <alignment vertical="top"/>
    </xf>
    <xf numFmtId="0" fontId="3" fillId="2" borderId="33" xfId="5" applyFont="1" applyFill="1" applyBorder="1" applyAlignment="1">
      <alignment vertical="top"/>
    </xf>
    <xf numFmtId="0" fontId="7" fillId="2" borderId="3" xfId="5" applyFont="1" applyFill="1" applyBorder="1"/>
    <xf numFmtId="0" fontId="5" fillId="2" borderId="33" xfId="5" applyFont="1" applyFill="1" applyBorder="1" applyAlignment="1"/>
    <xf numFmtId="0" fontId="7" fillId="2" borderId="4" xfId="5" applyFont="1" applyFill="1" applyBorder="1"/>
    <xf numFmtId="0" fontId="7" fillId="2" borderId="4" xfId="5" applyFont="1" applyFill="1" applyBorder="1" applyAlignment="1"/>
    <xf numFmtId="0" fontId="6" fillId="2" borderId="5" xfId="5" applyFont="1" applyFill="1" applyBorder="1" applyAlignment="1">
      <alignment horizontal="right"/>
    </xf>
    <xf numFmtId="0" fontId="7" fillId="2" borderId="5" xfId="5" applyFont="1" applyFill="1" applyBorder="1" applyAlignment="1"/>
    <xf numFmtId="0" fontId="7" fillId="2" borderId="3" xfId="5" applyFont="1" applyFill="1" applyBorder="1" applyAlignment="1"/>
    <xf numFmtId="0" fontId="7" fillId="2" borderId="6" xfId="5" applyFont="1" applyFill="1" applyBorder="1"/>
    <xf numFmtId="0" fontId="6" fillId="2" borderId="9" xfId="5" applyFont="1" applyFill="1" applyBorder="1"/>
    <xf numFmtId="0" fontId="5" fillId="2" borderId="3" xfId="5" applyFont="1" applyFill="1" applyBorder="1" applyAlignment="1">
      <alignment vertical="top"/>
    </xf>
    <xf numFmtId="0" fontId="5" fillId="2" borderId="9" xfId="5" applyFont="1" applyFill="1" applyBorder="1" applyAlignment="1">
      <alignment vertical="top"/>
    </xf>
    <xf numFmtId="0" fontId="5" fillId="2" borderId="3" xfId="5" applyFont="1" applyFill="1" applyBorder="1" applyAlignment="1"/>
    <xf numFmtId="0" fontId="5" fillId="2" borderId="10" xfId="5" applyFont="1" applyFill="1" applyBorder="1" applyAlignment="1"/>
    <xf numFmtId="0" fontId="3" fillId="2" borderId="33" xfId="5" applyFont="1" applyFill="1" applyBorder="1" applyAlignment="1"/>
    <xf numFmtId="0" fontId="3" fillId="2" borderId="4" xfId="5" applyFont="1" applyFill="1" applyBorder="1" applyAlignment="1"/>
    <xf numFmtId="0" fontId="5" fillId="2" borderId="0" xfId="5" applyFont="1" applyFill="1" applyBorder="1" applyAlignment="1">
      <alignment horizontal="center"/>
    </xf>
    <xf numFmtId="0" fontId="7" fillId="0" borderId="0" xfId="5" applyFont="1" applyFill="1"/>
    <xf numFmtId="0" fontId="5" fillId="2" borderId="1" xfId="5" applyFont="1" applyFill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/>
    <xf numFmtId="0" fontId="7" fillId="0" borderId="21" xfId="0" applyFont="1" applyBorder="1" applyAlignment="1">
      <alignment horizontal="center"/>
    </xf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3" fillId="0" borderId="11" xfId="0" applyFont="1" applyFill="1" applyBorder="1" applyAlignment="1"/>
    <xf numFmtId="0" fontId="3" fillId="2" borderId="3" xfId="5" applyFont="1" applyFill="1" applyBorder="1"/>
    <xf numFmtId="0" fontId="5" fillId="2" borderId="3" xfId="5" applyFont="1" applyFill="1" applyBorder="1" applyAlignment="1">
      <alignment horizontal="center"/>
    </xf>
    <xf numFmtId="0" fontId="24" fillId="0" borderId="0" xfId="5" applyFont="1" applyFill="1" applyBorder="1"/>
    <xf numFmtId="0" fontId="5" fillId="2" borderId="5" xfId="5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3" fillId="0" borderId="0" xfId="5" applyFont="1" applyBorder="1"/>
    <xf numFmtId="0" fontId="7" fillId="0" borderId="0" xfId="5" applyFont="1" applyBorder="1"/>
    <xf numFmtId="0" fontId="3" fillId="2" borderId="1" xfId="5" applyFont="1" applyFill="1" applyBorder="1" applyAlignment="1"/>
    <xf numFmtId="0" fontId="3" fillId="2" borderId="1" xfId="5" quotePrefix="1" applyFont="1" applyFill="1" applyBorder="1" applyAlignment="1"/>
    <xf numFmtId="0" fontId="5" fillId="2" borderId="1" xfId="5" applyFont="1" applyFill="1" applyBorder="1" applyAlignment="1"/>
    <xf numFmtId="0" fontId="6" fillId="2" borderId="2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right"/>
    </xf>
    <xf numFmtId="2" fontId="3" fillId="2" borderId="0" xfId="5" applyNumberFormat="1" applyFont="1" applyFill="1" applyBorder="1" applyAlignment="1">
      <alignment horizontal="center"/>
    </xf>
    <xf numFmtId="0" fontId="7" fillId="2" borderId="6" xfId="5" applyFont="1" applyFill="1" applyBorder="1" applyAlignment="1"/>
    <xf numFmtId="0" fontId="7" fillId="0" borderId="5" xfId="5" applyFont="1" applyBorder="1"/>
    <xf numFmtId="0" fontId="5" fillId="2" borderId="5" xfId="5" applyFont="1" applyFill="1" applyBorder="1" applyAlignment="1">
      <alignment wrapText="1"/>
    </xf>
    <xf numFmtId="0" fontId="5" fillId="2" borderId="1" xfId="5" applyFont="1" applyFill="1" applyBorder="1" applyAlignment="1">
      <alignment wrapText="1"/>
    </xf>
    <xf numFmtId="0" fontId="5" fillId="2" borderId="17" xfId="5" applyFont="1" applyFill="1" applyBorder="1" applyAlignment="1">
      <alignment vertical="top"/>
    </xf>
    <xf numFmtId="0" fontId="7" fillId="2" borderId="8" xfId="5" applyFont="1" applyFill="1" applyBorder="1"/>
    <xf numFmtId="0" fontId="3" fillId="0" borderId="0" xfId="5" applyFont="1" applyFill="1" applyAlignment="1">
      <alignment vertical="top"/>
    </xf>
    <xf numFmtId="0" fontId="3" fillId="0" borderId="4" xfId="5" applyFont="1" applyFill="1" applyBorder="1" applyAlignment="1">
      <alignment vertical="center" wrapText="1"/>
    </xf>
    <xf numFmtId="0" fontId="3" fillId="0" borderId="25" xfId="5" applyFont="1" applyFill="1" applyBorder="1" applyAlignment="1">
      <alignment horizontal="center" vertical="center" wrapText="1"/>
    </xf>
    <xf numFmtId="0" fontId="3" fillId="0" borderId="25" xfId="5" applyFont="1" applyFill="1" applyBorder="1" applyAlignment="1">
      <alignment horizontal="center" vertical="center" shrinkToFit="1"/>
    </xf>
    <xf numFmtId="0" fontId="3" fillId="0" borderId="21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2" fontId="3" fillId="0" borderId="11" xfId="5" applyNumberFormat="1" applyFont="1" applyFill="1" applyBorder="1" applyAlignment="1">
      <alignment horizontal="center" vertical="center"/>
    </xf>
    <xf numFmtId="187" fontId="3" fillId="0" borderId="11" xfId="5" applyNumberFormat="1" applyFont="1" applyFill="1" applyBorder="1" applyAlignment="1">
      <alignment horizontal="center" vertical="center"/>
    </xf>
    <xf numFmtId="0" fontId="3" fillId="0" borderId="9" xfId="5" applyFont="1" applyFill="1" applyBorder="1" applyAlignment="1">
      <alignment horizontal="center" vertical="center" wrapText="1"/>
    </xf>
    <xf numFmtId="2" fontId="3" fillId="0" borderId="20" xfId="5" applyNumberFormat="1" applyFont="1" applyFill="1" applyBorder="1" applyAlignment="1">
      <alignment horizontal="center" vertical="center"/>
    </xf>
    <xf numFmtId="187" fontId="3" fillId="0" borderId="20" xfId="5" applyNumberFormat="1" applyFont="1" applyFill="1" applyBorder="1" applyAlignment="1">
      <alignment horizontal="center" vertical="center"/>
    </xf>
    <xf numFmtId="2" fontId="3" fillId="0" borderId="18" xfId="5" applyNumberFormat="1" applyFont="1" applyFill="1" applyBorder="1" applyAlignment="1">
      <alignment horizontal="center" vertical="center"/>
    </xf>
    <xf numFmtId="187" fontId="3" fillId="0" borderId="18" xfId="5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vertical="top"/>
    </xf>
    <xf numFmtId="2" fontId="3" fillId="0" borderId="23" xfId="5" applyNumberFormat="1" applyFont="1" applyFill="1" applyBorder="1" applyAlignment="1">
      <alignment horizontal="center" vertical="center"/>
    </xf>
    <xf numFmtId="187" fontId="3" fillId="0" borderId="23" xfId="5" applyNumberFormat="1" applyFont="1" applyFill="1" applyBorder="1" applyAlignment="1">
      <alignment horizontal="center" vertical="center"/>
    </xf>
    <xf numFmtId="2" fontId="3" fillId="0" borderId="24" xfId="5" applyNumberFormat="1" applyFont="1" applyFill="1" applyBorder="1" applyAlignment="1">
      <alignment horizontal="center" vertical="center"/>
    </xf>
    <xf numFmtId="187" fontId="3" fillId="0" borderId="24" xfId="5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2" fontId="3" fillId="0" borderId="7" xfId="5" applyNumberFormat="1" applyFont="1" applyFill="1" applyBorder="1" applyAlignment="1">
      <alignment horizontal="center" vertical="center"/>
    </xf>
    <xf numFmtId="187" fontId="3" fillId="0" borderId="7" xfId="5" applyNumberFormat="1" applyFont="1" applyFill="1" applyBorder="1" applyAlignment="1">
      <alignment horizontal="center" vertical="top"/>
    </xf>
    <xf numFmtId="2" fontId="3" fillId="0" borderId="21" xfId="5" applyNumberFormat="1" applyFont="1" applyFill="1" applyBorder="1" applyAlignment="1">
      <alignment horizontal="center" vertical="center"/>
    </xf>
    <xf numFmtId="187" fontId="3" fillId="0" borderId="21" xfId="5" applyNumberFormat="1" applyFont="1" applyFill="1" applyBorder="1" applyAlignment="1">
      <alignment horizontal="center" vertical="center"/>
    </xf>
    <xf numFmtId="2" fontId="3" fillId="0" borderId="21" xfId="5" applyNumberFormat="1" applyFont="1" applyFill="1" applyBorder="1" applyAlignment="1">
      <alignment vertical="center"/>
    </xf>
    <xf numFmtId="187" fontId="3" fillId="0" borderId="21" xfId="5" applyNumberFormat="1" applyFont="1" applyFill="1" applyBorder="1" applyAlignment="1">
      <alignment vertical="center"/>
    </xf>
    <xf numFmtId="1" fontId="3" fillId="0" borderId="33" xfId="0" applyNumberFormat="1" applyFont="1" applyFill="1" applyBorder="1" applyAlignment="1">
      <alignment horizontal="right"/>
    </xf>
    <xf numFmtId="0" fontId="3" fillId="0" borderId="2" xfId="5" applyFont="1" applyFill="1" applyBorder="1" applyAlignment="1">
      <alignment horizontal="right" vertical="top" wrapText="1"/>
    </xf>
    <xf numFmtId="0" fontId="3" fillId="0" borderId="23" xfId="5" applyFont="1" applyFill="1" applyBorder="1" applyAlignment="1">
      <alignment vertical="center" wrapText="1"/>
    </xf>
    <xf numFmtId="0" fontId="3" fillId="0" borderId="23" xfId="5" applyFont="1" applyFill="1" applyBorder="1" applyAlignment="1">
      <alignment horizontal="center" vertical="center" wrapText="1"/>
    </xf>
    <xf numFmtId="0" fontId="3" fillId="0" borderId="26" xfId="5" applyFont="1" applyFill="1" applyBorder="1" applyAlignment="1">
      <alignment horizontal="center" vertical="top" wrapText="1"/>
    </xf>
    <xf numFmtId="0" fontId="3" fillId="0" borderId="11" xfId="5" applyFont="1" applyFill="1" applyBorder="1" applyAlignment="1">
      <alignment vertical="center"/>
    </xf>
    <xf numFmtId="0" fontId="3" fillId="0" borderId="26" xfId="5" applyFont="1" applyFill="1" applyBorder="1" applyAlignment="1">
      <alignment vertical="top" wrapText="1"/>
    </xf>
    <xf numFmtId="0" fontId="3" fillId="0" borderId="26" xfId="5" applyFont="1" applyFill="1" applyBorder="1" applyAlignment="1">
      <alignment horizontal="center" vertical="center" wrapText="1"/>
    </xf>
    <xf numFmtId="0" fontId="5" fillId="0" borderId="26" xfId="5" applyFont="1" applyFill="1" applyBorder="1" applyAlignment="1">
      <alignment vertical="top"/>
    </xf>
    <xf numFmtId="0" fontId="3" fillId="0" borderId="26" xfId="5" applyFont="1" applyFill="1" applyBorder="1" applyAlignment="1">
      <alignment horizontal="center" vertical="top"/>
    </xf>
    <xf numFmtId="0" fontId="5" fillId="0" borderId="27" xfId="5" applyFont="1" applyFill="1" applyBorder="1" applyAlignment="1">
      <alignment vertical="top"/>
    </xf>
    <xf numFmtId="0" fontId="5" fillId="0" borderId="12" xfId="5" applyFont="1" applyFill="1" applyBorder="1" applyAlignment="1">
      <alignment vertical="top"/>
    </xf>
    <xf numFmtId="0" fontId="5" fillId="0" borderId="15" xfId="5" applyFont="1" applyFill="1" applyBorder="1" applyAlignment="1">
      <alignment vertical="top"/>
    </xf>
    <xf numFmtId="2" fontId="5" fillId="0" borderId="12" xfId="5" applyNumberFormat="1" applyFont="1" applyFill="1" applyBorder="1" applyAlignment="1">
      <alignment vertical="top"/>
    </xf>
    <xf numFmtId="187" fontId="5" fillId="0" borderId="16" xfId="5" applyNumberFormat="1" applyFont="1" applyFill="1" applyBorder="1" applyAlignment="1">
      <alignment vertical="top"/>
    </xf>
    <xf numFmtId="2" fontId="3" fillId="0" borderId="18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/>
    </xf>
    <xf numFmtId="2" fontId="3" fillId="0" borderId="23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2" fontId="3" fillId="0" borderId="21" xfId="0" applyNumberFormat="1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0" fontId="3" fillId="0" borderId="33" xfId="5" applyFont="1" applyFill="1" applyBorder="1" applyAlignment="1">
      <alignment horizontal="right" vertical="top" wrapText="1"/>
    </xf>
    <xf numFmtId="0" fontId="3" fillId="0" borderId="25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/>
    </xf>
    <xf numFmtId="2" fontId="3" fillId="0" borderId="19" xfId="5" applyNumberFormat="1" applyFont="1" applyFill="1" applyBorder="1" applyAlignment="1">
      <alignment horizontal="center" vertical="center"/>
    </xf>
    <xf numFmtId="187" fontId="3" fillId="0" borderId="19" xfId="5" applyNumberFormat="1" applyFont="1" applyFill="1" applyBorder="1" applyAlignment="1">
      <alignment horizontal="center" vertical="center"/>
    </xf>
    <xf numFmtId="2" fontId="25" fillId="0" borderId="7" xfId="5" applyNumberFormat="1" applyFont="1" applyBorder="1" applyAlignment="1">
      <alignment horizontal="center" vertical="top"/>
    </xf>
    <xf numFmtId="2" fontId="7" fillId="2" borderId="26" xfId="5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7" xfId="5" applyFont="1" applyFill="1" applyBorder="1" applyAlignment="1">
      <alignment vertical="top"/>
    </xf>
    <xf numFmtId="2" fontId="7" fillId="2" borderId="0" xfId="5" applyNumberFormat="1" applyFont="1" applyFill="1" applyBorder="1" applyAlignment="1">
      <alignment horizontal="center"/>
    </xf>
    <xf numFmtId="0" fontId="6" fillId="2" borderId="0" xfId="5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2" borderId="9" xfId="5" applyFont="1" applyFill="1" applyBorder="1" applyAlignment="1">
      <alignment horizontal="center" vertical="center" wrapText="1"/>
    </xf>
    <xf numFmtId="0" fontId="5" fillId="2" borderId="10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20" xfId="5" applyFont="1" applyFill="1" applyBorder="1" applyAlignment="1">
      <alignment horizontal="center" vertical="top" wrapText="1"/>
    </xf>
    <xf numFmtId="0" fontId="5" fillId="2" borderId="23" xfId="5" applyFont="1" applyFill="1" applyBorder="1" applyAlignment="1">
      <alignment horizontal="center" vertical="top" wrapText="1"/>
    </xf>
    <xf numFmtId="0" fontId="8" fillId="2" borderId="9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top" wrapText="1"/>
    </xf>
    <xf numFmtId="0" fontId="5" fillId="2" borderId="6" xfId="5" applyFont="1" applyFill="1" applyBorder="1" applyAlignment="1">
      <alignment horizontal="center" vertical="top" wrapText="1"/>
    </xf>
    <xf numFmtId="0" fontId="6" fillId="2" borderId="20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5" fillId="2" borderId="23" xfId="5" applyFont="1" applyFill="1" applyBorder="1" applyAlignment="1">
      <alignment horizontal="center" vertical="top"/>
    </xf>
    <xf numFmtId="0" fontId="14" fillId="2" borderId="9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 shrinkToFit="1"/>
    </xf>
    <xf numFmtId="0" fontId="3" fillId="0" borderId="3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/>
    </xf>
    <xf numFmtId="0" fontId="3" fillId="0" borderId="35" xfId="0" applyFont="1" applyFill="1" applyBorder="1" applyAlignment="1">
      <alignment horizontal="left" vertical="top"/>
    </xf>
    <xf numFmtId="0" fontId="3" fillId="2" borderId="29" xfId="5" applyFont="1" applyFill="1" applyBorder="1" applyAlignment="1">
      <alignment horizontal="left" vertical="top" wrapText="1"/>
    </xf>
    <xf numFmtId="0" fontId="3" fillId="2" borderId="30" xfId="5" applyFont="1" applyFill="1" applyBorder="1" applyAlignment="1">
      <alignment horizontal="left" vertical="top" wrapText="1"/>
    </xf>
    <xf numFmtId="0" fontId="3" fillId="2" borderId="31" xfId="5" applyFont="1" applyFill="1" applyBorder="1" applyAlignment="1">
      <alignment horizontal="left" vertical="top" wrapText="1"/>
    </xf>
    <xf numFmtId="0" fontId="3" fillId="2" borderId="29" xfId="5" applyFont="1" applyFill="1" applyBorder="1" applyAlignment="1">
      <alignment horizontal="center" vertical="top" wrapText="1"/>
    </xf>
    <xf numFmtId="0" fontId="3" fillId="2" borderId="31" xfId="5" applyFont="1" applyFill="1" applyBorder="1" applyAlignment="1">
      <alignment horizontal="center" vertical="top" wrapText="1"/>
    </xf>
    <xf numFmtId="0" fontId="3" fillId="2" borderId="30" xfId="5" applyFont="1" applyFill="1" applyBorder="1" applyAlignment="1">
      <alignment horizontal="center"/>
    </xf>
    <xf numFmtId="0" fontId="3" fillId="2" borderId="31" xfId="5" applyFont="1" applyFill="1" applyBorder="1" applyAlignment="1">
      <alignment horizontal="center"/>
    </xf>
    <xf numFmtId="187" fontId="3" fillId="2" borderId="29" xfId="5" applyNumberFormat="1" applyFont="1" applyFill="1" applyBorder="1" applyAlignment="1">
      <alignment horizontal="center" vertical="center"/>
    </xf>
    <xf numFmtId="187" fontId="3" fillId="2" borderId="30" xfId="5" applyNumberFormat="1" applyFont="1" applyFill="1" applyBorder="1" applyAlignment="1">
      <alignment horizontal="center" vertical="center"/>
    </xf>
    <xf numFmtId="187" fontId="3" fillId="2" borderId="31" xfId="5" applyNumberFormat="1" applyFont="1" applyFill="1" applyBorder="1" applyAlignment="1">
      <alignment horizontal="center" vertical="center"/>
    </xf>
    <xf numFmtId="0" fontId="3" fillId="2" borderId="13" xfId="5" applyFont="1" applyFill="1" applyBorder="1" applyAlignment="1">
      <alignment horizontal="left" vertical="top" wrapText="1"/>
    </xf>
    <xf numFmtId="0" fontId="3" fillId="2" borderId="26" xfId="5" applyFont="1" applyFill="1" applyBorder="1" applyAlignment="1">
      <alignment horizontal="left" vertical="top" wrapText="1"/>
    </xf>
    <xf numFmtId="0" fontId="3" fillId="2" borderId="14" xfId="5" applyFont="1" applyFill="1" applyBorder="1" applyAlignment="1">
      <alignment horizontal="left" vertical="top" wrapText="1"/>
    </xf>
    <xf numFmtId="0" fontId="3" fillId="2" borderId="13" xfId="5" applyFont="1" applyFill="1" applyBorder="1" applyAlignment="1">
      <alignment horizontal="center" vertical="top" wrapText="1"/>
    </xf>
    <xf numFmtId="0" fontId="3" fillId="2" borderId="14" xfId="5" applyFont="1" applyFill="1" applyBorder="1" applyAlignment="1">
      <alignment horizontal="center" vertical="top" wrapText="1"/>
    </xf>
    <xf numFmtId="0" fontId="3" fillId="2" borderId="26" xfId="5" applyFont="1" applyFill="1" applyBorder="1" applyAlignment="1">
      <alignment horizontal="center"/>
    </xf>
    <xf numFmtId="0" fontId="3" fillId="2" borderId="14" xfId="5" applyFont="1" applyFill="1" applyBorder="1" applyAlignment="1">
      <alignment horizontal="center"/>
    </xf>
    <xf numFmtId="187" fontId="3" fillId="2" borderId="13" xfId="5" applyNumberFormat="1" applyFont="1" applyFill="1" applyBorder="1" applyAlignment="1">
      <alignment horizontal="center" vertical="center"/>
    </xf>
    <xf numFmtId="187" fontId="3" fillId="2" borderId="26" xfId="5" applyNumberFormat="1" applyFont="1" applyFill="1" applyBorder="1" applyAlignment="1">
      <alignment horizontal="center" vertical="center"/>
    </xf>
    <xf numFmtId="187" fontId="3" fillId="2" borderId="14" xfId="5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4" borderId="8" xfId="0" applyFont="1" applyFill="1" applyBorder="1" applyAlignment="1">
      <alignment horizontal="right" vertical="top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15" fillId="2" borderId="7" xfId="5" applyFont="1" applyFill="1" applyBorder="1" applyAlignment="1">
      <alignment horizontal="center" vertical="center" wrapText="1"/>
    </xf>
    <xf numFmtId="0" fontId="3" fillId="2" borderId="15" xfId="5" applyFont="1" applyFill="1" applyBorder="1" applyAlignment="1">
      <alignment horizontal="left" vertical="top" wrapText="1"/>
    </xf>
    <xf numFmtId="0" fontId="3" fillId="2" borderId="27" xfId="5" applyFont="1" applyFill="1" applyBorder="1" applyAlignment="1">
      <alignment horizontal="left" vertical="top" wrapText="1"/>
    </xf>
    <xf numFmtId="0" fontId="3" fillId="2" borderId="16" xfId="5" applyFont="1" applyFill="1" applyBorder="1" applyAlignment="1">
      <alignment horizontal="left" vertical="top" wrapText="1"/>
    </xf>
    <xf numFmtId="0" fontId="3" fillId="2" borderId="15" xfId="5" applyFont="1" applyFill="1" applyBorder="1" applyAlignment="1">
      <alignment horizontal="center" vertical="top" wrapText="1"/>
    </xf>
    <xf numFmtId="0" fontId="3" fillId="2" borderId="16" xfId="5" applyFont="1" applyFill="1" applyBorder="1" applyAlignment="1">
      <alignment horizontal="center" vertical="top" wrapText="1"/>
    </xf>
    <xf numFmtId="0" fontId="3" fillId="2" borderId="27" xfId="5" applyFont="1" applyFill="1" applyBorder="1" applyAlignment="1">
      <alignment horizontal="center"/>
    </xf>
    <xf numFmtId="0" fontId="3" fillId="2" borderId="16" xfId="5" applyFont="1" applyFill="1" applyBorder="1" applyAlignment="1">
      <alignment horizontal="center"/>
    </xf>
    <xf numFmtId="187" fontId="3" fillId="2" borderId="15" xfId="5" applyNumberFormat="1" applyFont="1" applyFill="1" applyBorder="1" applyAlignment="1">
      <alignment horizontal="center" vertical="center"/>
    </xf>
    <xf numFmtId="187" fontId="3" fillId="2" borderId="27" xfId="5" applyNumberFormat="1" applyFont="1" applyFill="1" applyBorder="1" applyAlignment="1">
      <alignment horizontal="center" vertical="center"/>
    </xf>
    <xf numFmtId="187" fontId="3" fillId="2" borderId="16" xfId="5" applyNumberFormat="1" applyFont="1" applyFill="1" applyBorder="1" applyAlignment="1">
      <alignment horizontal="center" vertical="center"/>
    </xf>
    <xf numFmtId="0" fontId="3" fillId="2" borderId="9" xfId="5" applyFont="1" applyFill="1" applyBorder="1" applyAlignment="1">
      <alignment horizontal="right"/>
    </xf>
    <xf numFmtId="0" fontId="3" fillId="2" borderId="3" xfId="5" applyFont="1" applyFill="1" applyBorder="1" applyAlignment="1">
      <alignment horizontal="right"/>
    </xf>
    <xf numFmtId="0" fontId="3" fillId="2" borderId="10" xfId="5" applyFont="1" applyFill="1" applyBorder="1" applyAlignment="1">
      <alignment horizontal="right"/>
    </xf>
    <xf numFmtId="187" fontId="3" fillId="0" borderId="6" xfId="5" applyNumberFormat="1" applyFont="1" applyFill="1" applyBorder="1" applyAlignment="1">
      <alignment horizontal="center"/>
    </xf>
    <xf numFmtId="187" fontId="3" fillId="0" borderId="8" xfId="5" applyNumberFormat="1" applyFont="1" applyFill="1" applyBorder="1" applyAlignment="1">
      <alignment horizontal="center"/>
    </xf>
    <xf numFmtId="0" fontId="3" fillId="0" borderId="29" xfId="5" applyFont="1" applyBorder="1" applyAlignment="1">
      <alignment horizontal="left" vertical="top" wrapText="1"/>
    </xf>
    <xf numFmtId="0" fontId="3" fillId="0" borderId="30" xfId="5" applyFont="1" applyBorder="1" applyAlignment="1">
      <alignment horizontal="left" vertical="top" wrapText="1"/>
    </xf>
    <xf numFmtId="0" fontId="3" fillId="0" borderId="31" xfId="5" applyFont="1" applyBorder="1" applyAlignment="1">
      <alignment horizontal="left" vertical="top" wrapText="1"/>
    </xf>
    <xf numFmtId="0" fontId="3" fillId="0" borderId="29" xfId="5" applyFont="1" applyBorder="1" applyAlignment="1">
      <alignment horizontal="center" vertical="top" wrapText="1"/>
    </xf>
    <xf numFmtId="0" fontId="3" fillId="0" borderId="31" xfId="5" applyFont="1" applyBorder="1" applyAlignment="1">
      <alignment horizontal="center" vertical="top" wrapText="1"/>
    </xf>
    <xf numFmtId="0" fontId="3" fillId="0" borderId="30" xfId="5" applyFont="1" applyBorder="1" applyAlignment="1">
      <alignment horizontal="center"/>
    </xf>
    <xf numFmtId="0" fontId="3" fillId="0" borderId="31" xfId="5" applyFont="1" applyBorder="1" applyAlignment="1">
      <alignment horizontal="center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5" applyFont="1" applyBorder="1" applyAlignment="1">
      <alignment horizontal="center" vertical="top" wrapText="1"/>
    </xf>
    <xf numFmtId="0" fontId="3" fillId="0" borderId="14" xfId="5" applyFont="1" applyBorder="1" applyAlignment="1">
      <alignment horizontal="center" vertical="top" wrapText="1"/>
    </xf>
    <xf numFmtId="0" fontId="3" fillId="0" borderId="26" xfId="5" applyFont="1" applyBorder="1" applyAlignment="1">
      <alignment horizontal="center"/>
    </xf>
    <xf numFmtId="0" fontId="3" fillId="0" borderId="14" xfId="5" applyFont="1" applyBorder="1" applyAlignment="1">
      <alignment horizontal="center"/>
    </xf>
    <xf numFmtId="0" fontId="3" fillId="2" borderId="5" xfId="5" applyFont="1" applyFill="1" applyBorder="1" applyAlignment="1">
      <alignment horizontal="right"/>
    </xf>
    <xf numFmtId="0" fontId="3" fillId="2" borderId="1" xfId="5" applyFont="1" applyFill="1" applyBorder="1" applyAlignment="1">
      <alignment horizontal="right"/>
    </xf>
    <xf numFmtId="0" fontId="3" fillId="2" borderId="2" xfId="5" applyFont="1" applyFill="1" applyBorder="1" applyAlignment="1">
      <alignment horizontal="right"/>
    </xf>
    <xf numFmtId="187" fontId="3" fillId="5" borderId="6" xfId="5" applyNumberFormat="1" applyFont="1" applyFill="1" applyBorder="1" applyAlignment="1">
      <alignment horizontal="center"/>
    </xf>
    <xf numFmtId="187" fontId="3" fillId="5" borderId="8" xfId="5" applyNumberFormat="1" applyFont="1" applyFill="1" applyBorder="1" applyAlignment="1">
      <alignment horizontal="center"/>
    </xf>
    <xf numFmtId="0" fontId="5" fillId="0" borderId="9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left"/>
    </xf>
    <xf numFmtId="0" fontId="3" fillId="0" borderId="27" xfId="5" applyFont="1" applyBorder="1" applyAlignment="1">
      <alignment horizontal="left"/>
    </xf>
    <xf numFmtId="0" fontId="3" fillId="0" borderId="16" xfId="5" applyFont="1" applyBorder="1" applyAlignment="1">
      <alignment horizontal="left"/>
    </xf>
    <xf numFmtId="0" fontId="3" fillId="0" borderId="15" xfId="5" applyFont="1" applyBorder="1" applyAlignment="1">
      <alignment horizontal="center"/>
    </xf>
    <xf numFmtId="0" fontId="3" fillId="0" borderId="16" xfId="5" applyFont="1" applyBorder="1" applyAlignment="1">
      <alignment horizontal="center"/>
    </xf>
    <xf numFmtId="0" fontId="3" fillId="0" borderId="27" xfId="5" applyFont="1" applyBorder="1" applyAlignment="1">
      <alignment horizontal="center"/>
    </xf>
    <xf numFmtId="0" fontId="3" fillId="0" borderId="13" xfId="5" applyFont="1" applyBorder="1" applyAlignment="1">
      <alignment horizontal="left" vertical="top" wrapText="1"/>
    </xf>
    <xf numFmtId="0" fontId="3" fillId="0" borderId="26" xfId="5" applyFont="1" applyBorder="1" applyAlignment="1">
      <alignment horizontal="left" vertical="top" wrapText="1"/>
    </xf>
    <xf numFmtId="0" fontId="3" fillId="0" borderId="14" xfId="5" applyFont="1" applyBorder="1" applyAlignment="1">
      <alignment horizontal="left" vertical="top" wrapText="1"/>
    </xf>
    <xf numFmtId="0" fontId="3" fillId="2" borderId="5" xfId="5" applyFont="1" applyFill="1" applyBorder="1" applyAlignment="1">
      <alignment horizontal="right" vertical="center"/>
    </xf>
    <xf numFmtId="0" fontId="3" fillId="2" borderId="1" xfId="5" applyFont="1" applyFill="1" applyBorder="1" applyAlignment="1">
      <alignment horizontal="right" vertical="center"/>
    </xf>
    <xf numFmtId="0" fontId="3" fillId="2" borderId="2" xfId="5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8" fillId="0" borderId="17" xfId="5" applyFont="1" applyBorder="1" applyAlignment="1">
      <alignment horizontal="center" wrapText="1"/>
    </xf>
    <xf numFmtId="0" fontId="18" fillId="0" borderId="8" xfId="5" applyFont="1" applyBorder="1" applyAlignment="1">
      <alignment horizontal="center"/>
    </xf>
    <xf numFmtId="0" fontId="19" fillId="0" borderId="17" xfId="5" applyFont="1" applyBorder="1" applyAlignment="1">
      <alignment horizontal="center" vertical="center" wrapText="1"/>
    </xf>
    <xf numFmtId="0" fontId="19" fillId="0" borderId="6" xfId="5" applyFont="1" applyBorder="1" applyAlignment="1">
      <alignment horizontal="center" vertical="center" wrapText="1"/>
    </xf>
    <xf numFmtId="0" fontId="19" fillId="0" borderId="8" xfId="5" applyFont="1" applyBorder="1" applyAlignment="1">
      <alignment horizontal="center" vertical="center" wrapText="1"/>
    </xf>
    <xf numFmtId="0" fontId="16" fillId="0" borderId="17" xfId="5" applyFont="1" applyBorder="1" applyAlignment="1">
      <alignment horizontal="center" wrapText="1"/>
    </xf>
    <xf numFmtId="0" fontId="16" fillId="0" borderId="6" xfId="5" applyFont="1" applyBorder="1" applyAlignment="1">
      <alignment horizontal="center" wrapText="1"/>
    </xf>
    <xf numFmtId="0" fontId="16" fillId="0" borderId="8" xfId="5" applyFont="1" applyBorder="1" applyAlignment="1">
      <alignment horizontal="center" wrapText="1"/>
    </xf>
    <xf numFmtId="0" fontId="6" fillId="2" borderId="9" xfId="5" applyFont="1" applyFill="1" applyBorder="1" applyAlignment="1">
      <alignment horizontal="center"/>
    </xf>
    <xf numFmtId="0" fontId="6" fillId="2" borderId="3" xfId="5" applyFont="1" applyFill="1" applyBorder="1" applyAlignment="1">
      <alignment horizontal="center"/>
    </xf>
    <xf numFmtId="0" fontId="6" fillId="2" borderId="10" xfId="5" applyFont="1" applyFill="1" applyBorder="1" applyAlignment="1">
      <alignment horizontal="center"/>
    </xf>
    <xf numFmtId="0" fontId="5" fillId="2" borderId="5" xfId="5" applyFont="1" applyFill="1" applyBorder="1" applyAlignment="1">
      <alignment horizontal="left" vertical="top"/>
    </xf>
    <xf numFmtId="0" fontId="5" fillId="2" borderId="1" xfId="5" applyFont="1" applyFill="1" applyBorder="1" applyAlignment="1">
      <alignment horizontal="left" vertical="top"/>
    </xf>
    <xf numFmtId="0" fontId="5" fillId="2" borderId="2" xfId="5" applyFont="1" applyFill="1" applyBorder="1" applyAlignment="1">
      <alignment horizontal="left" vertical="top"/>
    </xf>
    <xf numFmtId="0" fontId="5" fillId="2" borderId="9" xfId="5" applyFont="1" applyFill="1" applyBorder="1" applyAlignment="1">
      <alignment horizontal="left" vertical="top"/>
    </xf>
    <xf numFmtId="0" fontId="5" fillId="2" borderId="3" xfId="5" applyFont="1" applyFill="1" applyBorder="1" applyAlignment="1">
      <alignment horizontal="left" vertical="top"/>
    </xf>
    <xf numFmtId="0" fontId="5" fillId="2" borderId="3" xfId="5" applyFont="1" applyFill="1" applyBorder="1" applyAlignment="1">
      <alignment horizontal="left"/>
    </xf>
    <xf numFmtId="0" fontId="5" fillId="2" borderId="10" xfId="5" applyFont="1" applyFill="1" applyBorder="1" applyAlignment="1">
      <alignment horizontal="left"/>
    </xf>
    <xf numFmtId="0" fontId="5" fillId="5" borderId="17" xfId="5" applyFont="1" applyFill="1" applyBorder="1" applyAlignment="1">
      <alignment horizontal="right"/>
    </xf>
    <xf numFmtId="0" fontId="5" fillId="5" borderId="6" xfId="5" applyFont="1" applyFill="1" applyBorder="1" applyAlignment="1">
      <alignment horizontal="right"/>
    </xf>
    <xf numFmtId="0" fontId="5" fillId="5" borderId="8" xfId="5" applyFont="1" applyFill="1" applyBorder="1" applyAlignment="1">
      <alignment horizontal="right"/>
    </xf>
    <xf numFmtId="2" fontId="26" fillId="5" borderId="6" xfId="5" applyNumberFormat="1" applyFont="1" applyFill="1" applyBorder="1" applyAlignment="1">
      <alignment horizontal="center"/>
    </xf>
    <xf numFmtId="2" fontId="26" fillId="5" borderId="8" xfId="5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top" wrapText="1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5" fillId="2" borderId="6" xfId="5" applyFont="1" applyFill="1" applyBorder="1" applyAlignment="1">
      <alignment horizontal="left" wrapText="1"/>
    </xf>
    <xf numFmtId="0" fontId="5" fillId="2" borderId="9" xfId="5" applyFont="1" applyFill="1" applyBorder="1" applyAlignment="1">
      <alignment horizontal="left" wrapText="1"/>
    </xf>
    <xf numFmtId="0" fontId="5" fillId="2" borderId="3" xfId="5" applyFont="1" applyFill="1" applyBorder="1" applyAlignment="1">
      <alignment horizontal="left" wrapText="1"/>
    </xf>
    <xf numFmtId="0" fontId="5" fillId="2" borderId="9" xfId="5" applyFont="1" applyFill="1" applyBorder="1" applyAlignment="1">
      <alignment horizontal="left"/>
    </xf>
    <xf numFmtId="0" fontId="5" fillId="2" borderId="10" xfId="5" applyFont="1" applyFill="1" applyBorder="1" applyAlignment="1">
      <alignment horizontal="left" wrapText="1"/>
    </xf>
    <xf numFmtId="0" fontId="7" fillId="0" borderId="17" xfId="5" applyFont="1" applyFill="1" applyBorder="1" applyAlignment="1">
      <alignment horizontal="center"/>
    </xf>
    <xf numFmtId="0" fontId="7" fillId="0" borderId="6" xfId="5" applyFont="1" applyFill="1" applyBorder="1" applyAlignment="1">
      <alignment horizontal="center"/>
    </xf>
    <xf numFmtId="0" fontId="7" fillId="0" borderId="8" xfId="5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top" wrapText="1"/>
    </xf>
    <xf numFmtId="0" fontId="6" fillId="0" borderId="17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17" xfId="5" applyFont="1" applyFill="1" applyBorder="1" applyAlignment="1">
      <alignment horizontal="center" wrapText="1"/>
    </xf>
    <xf numFmtId="0" fontId="6" fillId="0" borderId="6" xfId="5" applyFont="1" applyFill="1" applyBorder="1" applyAlignment="1">
      <alignment horizontal="center" wrapText="1"/>
    </xf>
    <xf numFmtId="0" fontId="6" fillId="0" borderId="8" xfId="5" applyFont="1" applyFill="1" applyBorder="1" applyAlignment="1">
      <alignment horizontal="center" wrapText="1"/>
    </xf>
    <xf numFmtId="0" fontId="6" fillId="0" borderId="6" xfId="5" applyFont="1" applyFill="1" applyBorder="1" applyAlignment="1">
      <alignment horizontal="center" vertical="center"/>
    </xf>
    <xf numFmtId="2" fontId="3" fillId="5" borderId="6" xfId="5" applyNumberFormat="1" applyFont="1" applyFill="1" applyBorder="1" applyAlignment="1">
      <alignment horizontal="center"/>
    </xf>
    <xf numFmtId="2" fontId="3" fillId="5" borderId="8" xfId="5" applyNumberFormat="1" applyFont="1" applyFill="1" applyBorder="1" applyAlignment="1">
      <alignment horizontal="center"/>
    </xf>
    <xf numFmtId="0" fontId="5" fillId="0" borderId="1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29" xfId="5" applyFont="1" applyFill="1" applyBorder="1" applyAlignment="1">
      <alignment horizontal="center"/>
    </xf>
    <xf numFmtId="0" fontId="5" fillId="0" borderId="31" xfId="5" applyFont="1" applyFill="1" applyBorder="1" applyAlignment="1">
      <alignment horizontal="center"/>
    </xf>
    <xf numFmtId="0" fontId="5" fillId="0" borderId="29" xfId="5" applyFont="1" applyFill="1" applyBorder="1" applyAlignment="1">
      <alignment horizontal="center" wrapText="1"/>
    </xf>
    <xf numFmtId="0" fontId="5" fillId="0" borderId="30" xfId="5" applyFont="1" applyFill="1" applyBorder="1" applyAlignment="1">
      <alignment horizontal="center" wrapText="1"/>
    </xf>
    <xf numFmtId="0" fontId="7" fillId="0" borderId="29" xfId="5" applyFont="1" applyBorder="1" applyAlignment="1">
      <alignment horizontal="center"/>
    </xf>
    <xf numFmtId="0" fontId="7" fillId="0" borderId="30" xfId="5" applyFont="1" applyBorder="1" applyAlignment="1">
      <alignment horizontal="center"/>
    </xf>
    <xf numFmtId="0" fontId="5" fillId="0" borderId="29" xfId="5" applyFont="1" applyBorder="1" applyAlignment="1">
      <alignment horizontal="center"/>
    </xf>
    <xf numFmtId="0" fontId="5" fillId="0" borderId="31" xfId="5" applyFont="1" applyBorder="1" applyAlignment="1">
      <alignment horizontal="center"/>
    </xf>
    <xf numFmtId="0" fontId="5" fillId="2" borderId="0" xfId="5" applyFont="1" applyFill="1" applyBorder="1" applyAlignment="1">
      <alignment horizontal="left" vertical="top"/>
    </xf>
    <xf numFmtId="0" fontId="5" fillId="0" borderId="13" xfId="5" applyFont="1" applyFill="1" applyBorder="1" applyAlignment="1">
      <alignment horizontal="center"/>
    </xf>
    <xf numFmtId="0" fontId="5" fillId="0" borderId="14" xfId="5" applyFont="1" applyFill="1" applyBorder="1" applyAlignment="1">
      <alignment horizontal="center"/>
    </xf>
    <xf numFmtId="0" fontId="5" fillId="0" borderId="13" xfId="5" applyFont="1" applyFill="1" applyBorder="1" applyAlignment="1">
      <alignment horizontal="center" wrapText="1"/>
    </xf>
    <xf numFmtId="0" fontId="5" fillId="0" borderId="26" xfId="5" applyFont="1" applyFill="1" applyBorder="1" applyAlignment="1">
      <alignment horizontal="center" wrapText="1"/>
    </xf>
    <xf numFmtId="0" fontId="7" fillId="0" borderId="13" xfId="5" applyFont="1" applyBorder="1" applyAlignment="1">
      <alignment horizontal="center"/>
    </xf>
    <xf numFmtId="0" fontId="7" fillId="0" borderId="26" xfId="5" applyFont="1" applyBorder="1" applyAlignment="1">
      <alignment horizontal="center"/>
    </xf>
    <xf numFmtId="0" fontId="5" fillId="0" borderId="13" xfId="5" applyFont="1" applyBorder="1" applyAlignment="1">
      <alignment horizontal="center"/>
    </xf>
    <xf numFmtId="0" fontId="5" fillId="0" borderId="14" xfId="5" applyFont="1" applyBorder="1" applyAlignment="1">
      <alignment horizontal="center"/>
    </xf>
    <xf numFmtId="0" fontId="5" fillId="0" borderId="15" xfId="5" applyFont="1" applyFill="1" applyBorder="1" applyAlignment="1">
      <alignment horizontal="center"/>
    </xf>
    <xf numFmtId="0" fontId="5" fillId="0" borderId="16" xfId="5" applyFont="1" applyFill="1" applyBorder="1" applyAlignment="1">
      <alignment horizontal="center"/>
    </xf>
    <xf numFmtId="0" fontId="5" fillId="0" borderId="15" xfId="5" applyFont="1" applyFill="1" applyBorder="1" applyAlignment="1">
      <alignment horizontal="center" wrapText="1"/>
    </xf>
    <xf numFmtId="0" fontId="5" fillId="0" borderId="27" xfId="5" applyFont="1" applyFill="1" applyBorder="1" applyAlignment="1">
      <alignment horizontal="center" wrapText="1"/>
    </xf>
    <xf numFmtId="0" fontId="7" fillId="0" borderId="15" xfId="5" applyFont="1" applyBorder="1" applyAlignment="1">
      <alignment horizontal="center"/>
    </xf>
    <xf numFmtId="0" fontId="7" fillId="0" borderId="27" xfId="5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0" fontId="5" fillId="0" borderId="16" xfId="5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/>
    <xf numFmtId="0" fontId="7" fillId="0" borderId="11" xfId="0" applyFont="1" applyBorder="1"/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/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7" xfId="0" applyFont="1" applyBorder="1"/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3" name="Down Arrow 2"/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83344</xdr:colOff>
      <xdr:row>1</xdr:row>
      <xdr:rowOff>11906</xdr:rowOff>
    </xdr:from>
    <xdr:to>
      <xdr:col>10</xdr:col>
      <xdr:colOff>1127126</xdr:colOff>
      <xdr:row>4</xdr:row>
      <xdr:rowOff>13607</xdr:rowOff>
    </xdr:to>
    <xdr:sp macro="" textlink="">
      <xdr:nvSpPr>
        <xdr:cNvPr id="4" name="Rectangle 3"/>
        <xdr:cNvSpPr/>
      </xdr:nvSpPr>
      <xdr:spPr>
        <a:xfrm>
          <a:off x="10520023" y="311263"/>
          <a:ext cx="1751353" cy="8997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1  3,</a:t>
          </a:r>
          <a:r>
            <a:rPr lang="th-TH" sz="2400" b="1" baseline="0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6 เดือน</a:t>
          </a:r>
          <a:endParaRPr lang="th-TH" sz="2400" b="1">
            <a:solidFill>
              <a:srgbClr val="FF0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11</xdr:col>
      <xdr:colOff>202406</xdr:colOff>
      <xdr:row>17</xdr:row>
      <xdr:rowOff>11907</xdr:rowOff>
    </xdr:from>
    <xdr:to>
      <xdr:col>11</xdr:col>
      <xdr:colOff>428625</xdr:colOff>
      <xdr:row>17</xdr:row>
      <xdr:rowOff>261938</xdr:rowOff>
    </xdr:to>
    <xdr:sp macro="" textlink="">
      <xdr:nvSpPr>
        <xdr:cNvPr id="5" name="Down Arrow 4"/>
        <xdr:cNvSpPr/>
      </xdr:nvSpPr>
      <xdr:spPr>
        <a:xfrm>
          <a:off x="12707370" y="11196978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</xdr:row>
      <xdr:rowOff>10583</xdr:rowOff>
    </xdr:from>
    <xdr:to>
      <xdr:col>7</xdr:col>
      <xdr:colOff>772584</xdr:colOff>
      <xdr:row>3</xdr:row>
      <xdr:rowOff>169332</xdr:rowOff>
    </xdr:to>
    <xdr:sp macro="" textlink="">
      <xdr:nvSpPr>
        <xdr:cNvPr id="2" name="Rectangle 1"/>
        <xdr:cNvSpPr/>
      </xdr:nvSpPr>
      <xdr:spPr>
        <a:xfrm>
          <a:off x="9218083" y="306916"/>
          <a:ext cx="1460501" cy="74083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30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1</a:t>
          </a:r>
          <a:r>
            <a:rPr lang="en-US" sz="3000" b="1" baseline="0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</a:t>
          </a:r>
          <a:r>
            <a:rPr lang="th-TH" sz="3000" b="1" baseline="0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ปี</a:t>
          </a:r>
          <a:endParaRPr lang="th-TH" sz="3000" b="1">
            <a:solidFill>
              <a:srgbClr val="FF0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" name="Down Arrow 1"/>
        <xdr:cNvSpPr/>
      </xdr:nvSpPr>
      <xdr:spPr>
        <a:xfrm>
          <a:off x="12708731" y="10403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59</xdr:row>
      <xdr:rowOff>11907</xdr:rowOff>
    </xdr:from>
    <xdr:to>
      <xdr:col>11</xdr:col>
      <xdr:colOff>428625</xdr:colOff>
      <xdr:row>59</xdr:row>
      <xdr:rowOff>261938</xdr:rowOff>
    </xdr:to>
    <xdr:sp macro="" textlink="">
      <xdr:nvSpPr>
        <xdr:cNvPr id="3" name="Down Arrow 2"/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83344</xdr:colOff>
      <xdr:row>1</xdr:row>
      <xdr:rowOff>11906</xdr:rowOff>
    </xdr:from>
    <xdr:to>
      <xdr:col>10</xdr:col>
      <xdr:colOff>1127126</xdr:colOff>
      <xdr:row>3</xdr:row>
      <xdr:rowOff>104509</xdr:rowOff>
    </xdr:to>
    <xdr:sp macro="" textlink="">
      <xdr:nvSpPr>
        <xdr:cNvPr id="5" name="Rectangle 4"/>
        <xdr:cNvSpPr/>
      </xdr:nvSpPr>
      <xdr:spPr>
        <a:xfrm>
          <a:off x="10501313" y="309562"/>
          <a:ext cx="1746251" cy="68791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2     พนักงานรายวัน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0" sqref="B10"/>
    </sheetView>
  </sheetViews>
  <sheetFormatPr defaultRowHeight="22.5" x14ac:dyDescent="0.45"/>
  <cols>
    <col min="1" max="1" width="14.140625" style="348" customWidth="1"/>
    <col min="2" max="2" width="44.42578125" style="15" customWidth="1"/>
    <col min="3" max="3" width="42" style="15" customWidth="1"/>
    <col min="4" max="4" width="48.42578125" customWidth="1"/>
  </cols>
  <sheetData>
    <row r="1" spans="1:4" ht="23.25" x14ac:dyDescent="0.5">
      <c r="A1" s="593" t="s">
        <v>330</v>
      </c>
      <c r="B1" s="593"/>
      <c r="C1" s="593"/>
      <c r="D1" s="593"/>
    </row>
    <row r="2" spans="1:4" x14ac:dyDescent="0.45">
      <c r="B2" s="15" t="s">
        <v>312</v>
      </c>
    </row>
    <row r="3" spans="1:4" ht="23.25" x14ac:dyDescent="0.5">
      <c r="A3" s="349" t="s">
        <v>313</v>
      </c>
      <c r="B3" s="349" t="s">
        <v>314</v>
      </c>
      <c r="C3" s="349" t="s">
        <v>318</v>
      </c>
      <c r="D3" s="349" t="s">
        <v>323</v>
      </c>
    </row>
    <row r="4" spans="1:4" x14ac:dyDescent="0.45">
      <c r="A4" s="350" t="s">
        <v>325</v>
      </c>
      <c r="B4" s="351" t="s">
        <v>315</v>
      </c>
      <c r="C4" s="355" t="s">
        <v>322</v>
      </c>
      <c r="D4" s="358" t="s">
        <v>327</v>
      </c>
    </row>
    <row r="5" spans="1:4" x14ac:dyDescent="0.45">
      <c r="A5" s="352"/>
      <c r="B5" s="351"/>
      <c r="C5" s="356" t="s">
        <v>321</v>
      </c>
      <c r="D5" s="356" t="s">
        <v>324</v>
      </c>
    </row>
    <row r="6" spans="1:4" x14ac:dyDescent="0.45">
      <c r="A6" s="352"/>
      <c r="B6" s="353"/>
      <c r="C6" s="357" t="s">
        <v>320</v>
      </c>
      <c r="D6" s="357"/>
    </row>
    <row r="7" spans="1:4" x14ac:dyDescent="0.45">
      <c r="A7" s="350" t="s">
        <v>326</v>
      </c>
      <c r="B7" s="351" t="s">
        <v>316</v>
      </c>
      <c r="C7" s="358" t="s">
        <v>319</v>
      </c>
      <c r="D7" s="359" t="s">
        <v>328</v>
      </c>
    </row>
    <row r="8" spans="1:4" x14ac:dyDescent="0.45">
      <c r="A8" s="354"/>
      <c r="B8" s="353" t="s">
        <v>317</v>
      </c>
      <c r="C8" s="357"/>
      <c r="D8" s="360" t="s">
        <v>329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N108"/>
  <sheetViews>
    <sheetView zoomScale="70" zoomScaleNormal="70" zoomScaleSheetLayoutView="70" workbookViewId="0">
      <selection activeCell="F16" sqref="F16"/>
    </sheetView>
  </sheetViews>
  <sheetFormatPr defaultColWidth="9.140625" defaultRowHeight="22.5" x14ac:dyDescent="0.45"/>
  <cols>
    <col min="1" max="1" width="36.85546875" style="141" customWidth="1"/>
    <col min="2" max="2" width="24.5703125" style="141" customWidth="1"/>
    <col min="3" max="3" width="15.85546875" style="141" customWidth="1"/>
    <col min="4" max="4" width="20" style="141" customWidth="1"/>
    <col min="5" max="9" width="11.85546875" style="141" customWidth="1"/>
    <col min="10" max="10" width="10.5703125" style="141" customWidth="1"/>
    <col min="11" max="11" width="20.42578125" style="141" customWidth="1"/>
    <col min="12" max="16384" width="9.140625" style="141"/>
  </cols>
  <sheetData>
    <row r="1" spans="1:14" ht="23.25" x14ac:dyDescent="0.5">
      <c r="A1" s="448" t="s">
        <v>172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</row>
    <row r="2" spans="1:14" s="17" customFormat="1" ht="23.25" x14ac:dyDescent="0.5">
      <c r="A2" s="449" t="s">
        <v>341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140"/>
      <c r="M2" s="140"/>
      <c r="N2" s="140"/>
    </row>
    <row r="3" spans="1:14" ht="23.25" x14ac:dyDescent="0.5">
      <c r="A3" s="142" t="s">
        <v>0</v>
      </c>
      <c r="B3" s="142"/>
      <c r="C3" s="143"/>
      <c r="D3" s="143"/>
      <c r="E3" s="143"/>
      <c r="F3" s="143"/>
      <c r="G3" s="143"/>
      <c r="H3" s="143"/>
      <c r="I3" s="143"/>
      <c r="J3" s="143"/>
      <c r="K3" s="143"/>
    </row>
    <row r="4" spans="1:14" ht="23.25" x14ac:dyDescent="0.5">
      <c r="A4" s="142" t="s">
        <v>12</v>
      </c>
      <c r="B4" s="144" t="s">
        <v>342</v>
      </c>
      <c r="D4" s="143"/>
      <c r="E4" s="144" t="s">
        <v>343</v>
      </c>
      <c r="G4" s="143"/>
      <c r="H4" s="143"/>
      <c r="I4" s="143"/>
      <c r="J4" s="143"/>
      <c r="K4" s="143"/>
    </row>
    <row r="5" spans="1:14" ht="23.25" x14ac:dyDescent="0.5">
      <c r="A5" s="142" t="s">
        <v>174</v>
      </c>
      <c r="B5" s="142"/>
      <c r="C5" s="143"/>
      <c r="D5" s="143"/>
      <c r="E5" s="143" t="s">
        <v>175</v>
      </c>
      <c r="F5" s="143"/>
      <c r="G5" s="143"/>
      <c r="H5" s="143"/>
      <c r="I5" s="143"/>
      <c r="J5" s="143"/>
      <c r="K5" s="143"/>
    </row>
    <row r="6" spans="1:14" ht="23.25" x14ac:dyDescent="0.5">
      <c r="A6" s="144" t="s">
        <v>176</v>
      </c>
      <c r="B6" s="144"/>
      <c r="C6" s="145"/>
      <c r="D6" s="145"/>
      <c r="E6" s="144" t="s">
        <v>306</v>
      </c>
      <c r="F6" s="144"/>
      <c r="G6" s="144"/>
      <c r="H6" s="144"/>
      <c r="I6" s="144"/>
      <c r="J6" s="143"/>
      <c r="K6" s="143"/>
    </row>
    <row r="7" spans="1:14" ht="23.25" x14ac:dyDescent="0.5">
      <c r="A7" s="144" t="s">
        <v>177</v>
      </c>
      <c r="B7" s="144"/>
      <c r="C7" s="144"/>
      <c r="D7" s="144"/>
      <c r="E7" s="144" t="s">
        <v>178</v>
      </c>
      <c r="F7" s="144"/>
      <c r="G7" s="144"/>
      <c r="H7" s="144"/>
      <c r="I7" s="144"/>
      <c r="J7" s="143"/>
      <c r="K7" s="143"/>
    </row>
    <row r="8" spans="1:14" ht="23.25" x14ac:dyDescent="0.5">
      <c r="A8" s="142" t="s">
        <v>181</v>
      </c>
      <c r="B8" s="142"/>
      <c r="C8" s="143"/>
      <c r="D8" s="143"/>
      <c r="E8" s="143" t="s">
        <v>182</v>
      </c>
      <c r="F8" s="143"/>
      <c r="G8" s="143"/>
      <c r="H8" s="143"/>
      <c r="I8" s="143"/>
      <c r="J8" s="143"/>
      <c r="K8" s="143"/>
    </row>
    <row r="9" spans="1:14" ht="23.25" x14ac:dyDescent="0.5">
      <c r="A9" s="142" t="s">
        <v>4</v>
      </c>
      <c r="B9" s="142"/>
      <c r="C9" s="143"/>
      <c r="D9" s="143"/>
      <c r="E9" s="143"/>
      <c r="F9" s="143"/>
      <c r="G9" s="143"/>
      <c r="H9" s="143"/>
      <c r="I9" s="143"/>
      <c r="J9" s="143"/>
      <c r="K9" s="143"/>
    </row>
    <row r="10" spans="1:14" ht="23.25" x14ac:dyDescent="0.5">
      <c r="A10" s="142" t="s">
        <v>5</v>
      </c>
      <c r="B10" s="142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4" s="161" customFormat="1" ht="21.75" customHeight="1" x14ac:dyDescent="0.2">
      <c r="A11" s="450" t="s">
        <v>2</v>
      </c>
      <c r="B11" s="451"/>
      <c r="C11" s="454" t="s">
        <v>195</v>
      </c>
      <c r="D11" s="456" t="s">
        <v>196</v>
      </c>
      <c r="E11" s="458" t="s">
        <v>197</v>
      </c>
      <c r="F11" s="459"/>
      <c r="G11" s="459"/>
      <c r="H11" s="459"/>
      <c r="I11" s="459"/>
      <c r="J11" s="460" t="s">
        <v>198</v>
      </c>
      <c r="K11" s="454" t="s">
        <v>199</v>
      </c>
    </row>
    <row r="12" spans="1:14" s="161" customFormat="1" ht="70.5" customHeight="1" x14ac:dyDescent="0.2">
      <c r="A12" s="452"/>
      <c r="B12" s="453"/>
      <c r="C12" s="455"/>
      <c r="D12" s="457"/>
      <c r="E12" s="370" t="s">
        <v>118</v>
      </c>
      <c r="F12" s="370" t="s">
        <v>119</v>
      </c>
      <c r="G12" s="370" t="s">
        <v>120</v>
      </c>
      <c r="H12" s="103" t="s">
        <v>121</v>
      </c>
      <c r="I12" s="104" t="s">
        <v>122</v>
      </c>
      <c r="J12" s="461"/>
      <c r="K12" s="462"/>
    </row>
    <row r="13" spans="1:14" s="161" customFormat="1" ht="21" x14ac:dyDescent="0.2">
      <c r="A13" s="162" t="s">
        <v>20</v>
      </c>
      <c r="B13" s="107"/>
      <c r="C13" s="106"/>
      <c r="D13" s="163"/>
      <c r="E13" s="164"/>
      <c r="F13" s="164"/>
      <c r="G13" s="164"/>
      <c r="H13" s="164"/>
      <c r="I13" s="164"/>
      <c r="J13" s="164"/>
      <c r="K13" s="164"/>
    </row>
    <row r="14" spans="1:14" s="386" customFormat="1" ht="21.75" customHeight="1" x14ac:dyDescent="0.2">
      <c r="A14" s="165" t="s">
        <v>21</v>
      </c>
      <c r="B14" s="166"/>
      <c r="C14" s="167"/>
      <c r="D14" s="387"/>
      <c r="E14" s="388"/>
      <c r="F14" s="388"/>
      <c r="G14" s="388"/>
      <c r="H14" s="388"/>
      <c r="I14" s="389"/>
      <c r="J14" s="390"/>
      <c r="K14" s="391"/>
    </row>
    <row r="15" spans="1:14" s="386" customFormat="1" ht="20.25" customHeight="1" x14ac:dyDescent="0.2">
      <c r="A15" s="108" t="s">
        <v>356</v>
      </c>
      <c r="B15" s="110"/>
      <c r="C15" s="3">
        <v>2</v>
      </c>
      <c r="D15" s="69" t="s">
        <v>38</v>
      </c>
      <c r="E15" s="465" t="s">
        <v>29</v>
      </c>
      <c r="F15" s="466"/>
      <c r="G15" s="466"/>
      <c r="H15" s="466"/>
      <c r="I15" s="466"/>
      <c r="J15" s="392"/>
      <c r="K15" s="393">
        <f>(C15*J15)/5</f>
        <v>0</v>
      </c>
    </row>
    <row r="16" spans="1:14" s="386" customFormat="1" ht="21.75" customHeight="1" x14ac:dyDescent="0.2">
      <c r="A16" s="51" t="s">
        <v>30</v>
      </c>
      <c r="B16" s="52"/>
      <c r="C16" s="112"/>
      <c r="D16" s="177"/>
      <c r="E16" s="394"/>
      <c r="F16" s="394"/>
      <c r="G16" s="394"/>
      <c r="H16" s="394"/>
      <c r="I16" s="260"/>
      <c r="J16" s="395"/>
      <c r="K16" s="396"/>
    </row>
    <row r="17" spans="1:12" s="386" customFormat="1" ht="21.75" customHeight="1" x14ac:dyDescent="0.2">
      <c r="A17" s="467" t="s">
        <v>352</v>
      </c>
      <c r="B17" s="468"/>
      <c r="C17" s="182">
        <v>2</v>
      </c>
      <c r="D17" s="469" t="s">
        <v>39</v>
      </c>
      <c r="E17" s="471" t="s">
        <v>29</v>
      </c>
      <c r="F17" s="472"/>
      <c r="G17" s="472"/>
      <c r="H17" s="472"/>
      <c r="I17" s="472"/>
      <c r="J17" s="397"/>
      <c r="K17" s="398">
        <f>(C17*J17)/5</f>
        <v>0</v>
      </c>
      <c r="L17" s="399" t="s">
        <v>201</v>
      </c>
    </row>
    <row r="18" spans="1:12" s="386" customFormat="1" ht="23.25" customHeight="1" x14ac:dyDescent="0.2">
      <c r="A18" s="475" t="s">
        <v>351</v>
      </c>
      <c r="B18" s="476"/>
      <c r="C18" s="186"/>
      <c r="D18" s="470"/>
      <c r="E18" s="473"/>
      <c r="F18" s="474"/>
      <c r="G18" s="474"/>
      <c r="H18" s="474"/>
      <c r="I18" s="474"/>
      <c r="J18" s="400"/>
      <c r="K18" s="401"/>
    </row>
    <row r="19" spans="1:12" s="386" customFormat="1" ht="20.25" customHeight="1" x14ac:dyDescent="0.4">
      <c r="A19" s="189" t="s">
        <v>353</v>
      </c>
      <c r="B19" s="190"/>
      <c r="C19" s="13">
        <v>2</v>
      </c>
      <c r="D19" s="23" t="s">
        <v>40</v>
      </c>
      <c r="E19" s="477" t="s">
        <v>34</v>
      </c>
      <c r="F19" s="478"/>
      <c r="G19" s="478"/>
      <c r="H19" s="478"/>
      <c r="I19" s="478"/>
      <c r="J19" s="402">
        <f>L19*5/100</f>
        <v>0</v>
      </c>
      <c r="K19" s="403">
        <f>(C19*J19)/5</f>
        <v>0</v>
      </c>
      <c r="L19" s="193"/>
    </row>
    <row r="20" spans="1:12" s="386" customFormat="1" ht="26.25" customHeight="1" x14ac:dyDescent="0.4">
      <c r="A20" s="189" t="s">
        <v>354</v>
      </c>
      <c r="B20" s="190"/>
      <c r="C20" s="13">
        <v>2</v>
      </c>
      <c r="D20" s="194" t="s">
        <v>41</v>
      </c>
      <c r="E20" s="479" t="s">
        <v>52</v>
      </c>
      <c r="F20" s="480"/>
      <c r="G20" s="480"/>
      <c r="H20" s="480"/>
      <c r="I20" s="480"/>
      <c r="J20" s="402"/>
      <c r="K20" s="403">
        <f>(C20*J20)/5</f>
        <v>0</v>
      </c>
    </row>
    <row r="21" spans="1:12" s="386" customFormat="1" ht="23.25" customHeight="1" x14ac:dyDescent="0.2">
      <c r="A21" s="483" t="s">
        <v>355</v>
      </c>
      <c r="B21" s="484"/>
      <c r="C21" s="404">
        <v>2</v>
      </c>
      <c r="D21" s="405" t="s">
        <v>42</v>
      </c>
      <c r="E21" s="481" t="s">
        <v>34</v>
      </c>
      <c r="F21" s="482"/>
      <c r="G21" s="482"/>
      <c r="H21" s="482"/>
      <c r="I21" s="482"/>
      <c r="J21" s="406"/>
      <c r="K21" s="407">
        <f>(C21*J21)/5</f>
        <v>0</v>
      </c>
    </row>
    <row r="22" spans="1:12" s="386" customFormat="1" ht="20.25" x14ac:dyDescent="0.4">
      <c r="A22" s="206" t="s">
        <v>43</v>
      </c>
      <c r="B22" s="207"/>
      <c r="C22" s="27"/>
      <c r="D22" s="25"/>
      <c r="E22" s="366"/>
      <c r="F22" s="113"/>
      <c r="G22" s="113"/>
      <c r="H22" s="113"/>
      <c r="I22" s="113"/>
      <c r="J22" s="261"/>
      <c r="K22" s="262"/>
    </row>
    <row r="23" spans="1:12" s="386" customFormat="1" ht="20.25" customHeight="1" x14ac:dyDescent="0.4">
      <c r="A23" s="210" t="s">
        <v>96</v>
      </c>
      <c r="B23" s="211"/>
      <c r="C23" s="2"/>
      <c r="D23" s="73"/>
      <c r="E23" s="61"/>
      <c r="F23" s="114"/>
      <c r="G23" s="114"/>
      <c r="H23" s="114"/>
      <c r="I23" s="114"/>
      <c r="J23" s="408"/>
      <c r="K23" s="409"/>
    </row>
    <row r="24" spans="1:12" s="386" customFormat="1" ht="20.25" x14ac:dyDescent="0.4">
      <c r="A24" s="210" t="s">
        <v>358</v>
      </c>
      <c r="B24" s="211"/>
      <c r="C24" s="28"/>
      <c r="D24" s="73"/>
      <c r="E24" s="29"/>
      <c r="F24" s="115"/>
      <c r="G24" s="115"/>
      <c r="H24" s="115"/>
      <c r="I24" s="115"/>
      <c r="J24" s="410"/>
      <c r="K24" s="411"/>
    </row>
    <row r="25" spans="1:12" s="386" customFormat="1" ht="20.25" x14ac:dyDescent="0.4">
      <c r="A25" s="210" t="s">
        <v>204</v>
      </c>
      <c r="B25" s="412" t="s">
        <v>362</v>
      </c>
      <c r="C25" s="2">
        <v>2</v>
      </c>
      <c r="D25" s="73" t="s">
        <v>50</v>
      </c>
      <c r="E25" s="58" t="s">
        <v>357</v>
      </c>
      <c r="F25" s="133" t="s">
        <v>58</v>
      </c>
      <c r="G25" s="133" t="s">
        <v>45</v>
      </c>
      <c r="H25" s="133"/>
      <c r="I25" s="133"/>
      <c r="J25" s="400"/>
      <c r="K25" s="401">
        <f>(C25*J25)/5</f>
        <v>0</v>
      </c>
    </row>
    <row r="26" spans="1:12" s="386" customFormat="1" ht="20.25" x14ac:dyDescent="0.4">
      <c r="A26" s="197"/>
      <c r="B26" s="413" t="s">
        <v>360</v>
      </c>
      <c r="C26" s="414"/>
      <c r="D26" s="415"/>
      <c r="E26" s="58" t="s">
        <v>101</v>
      </c>
      <c r="F26" s="133" t="s">
        <v>45</v>
      </c>
      <c r="G26" s="116"/>
      <c r="H26" s="116"/>
      <c r="I26" s="116"/>
      <c r="J26" s="400"/>
      <c r="K26" s="401">
        <f>(C25*J26)/5</f>
        <v>0</v>
      </c>
    </row>
    <row r="27" spans="1:12" s="161" customFormat="1" ht="21" x14ac:dyDescent="0.45">
      <c r="A27" s="229"/>
      <c r="B27" s="220"/>
      <c r="C27" s="130"/>
      <c r="D27" s="231"/>
      <c r="E27" s="220"/>
      <c r="F27" s="220"/>
      <c r="G27" s="220"/>
      <c r="H27" s="220"/>
      <c r="I27" s="220"/>
      <c r="J27" s="232"/>
      <c r="K27" s="232"/>
    </row>
    <row r="28" spans="1:12" s="161" customFormat="1" ht="20.25" x14ac:dyDescent="0.4">
      <c r="A28" s="233"/>
      <c r="B28" s="220"/>
      <c r="C28" s="234"/>
      <c r="D28" s="231"/>
      <c r="E28" s="220"/>
      <c r="F28" s="220"/>
      <c r="G28" s="220"/>
      <c r="H28" s="220"/>
      <c r="I28" s="220"/>
      <c r="J28" s="232"/>
      <c r="K28" s="232"/>
    </row>
    <row r="29" spans="1:12" s="161" customFormat="1" ht="20.25" x14ac:dyDescent="0.4">
      <c r="A29" s="233"/>
      <c r="B29" s="220"/>
      <c r="C29" s="234"/>
      <c r="D29" s="231"/>
      <c r="E29" s="220"/>
      <c r="F29" s="220"/>
      <c r="G29" s="220"/>
      <c r="H29" s="220"/>
      <c r="I29" s="220"/>
      <c r="J29" s="232"/>
      <c r="K29" s="232"/>
    </row>
    <row r="30" spans="1:12" s="161" customFormat="1" ht="20.25" x14ac:dyDescent="0.4">
      <c r="A30" s="233"/>
      <c r="B30" s="220"/>
      <c r="C30" s="234"/>
      <c r="D30" s="231"/>
      <c r="E30" s="220"/>
      <c r="F30" s="220"/>
      <c r="G30" s="220"/>
      <c r="H30" s="220"/>
      <c r="I30" s="220"/>
      <c r="J30" s="232"/>
      <c r="K30" s="232"/>
    </row>
    <row r="31" spans="1:12" s="161" customFormat="1" ht="20.25" x14ac:dyDescent="0.4">
      <c r="A31" s="233"/>
      <c r="B31" s="220"/>
      <c r="C31" s="234"/>
      <c r="D31" s="231"/>
      <c r="E31" s="220"/>
      <c r="F31" s="220"/>
      <c r="G31" s="220"/>
      <c r="H31" s="220"/>
      <c r="I31" s="220"/>
      <c r="J31" s="232"/>
      <c r="K31" s="232"/>
    </row>
    <row r="32" spans="1:12" s="161" customFormat="1" ht="20.25" x14ac:dyDescent="0.4">
      <c r="A32" s="233"/>
      <c r="B32" s="220"/>
      <c r="C32" s="234"/>
      <c r="D32" s="231"/>
      <c r="E32" s="220"/>
      <c r="F32" s="220"/>
      <c r="G32" s="220"/>
      <c r="H32" s="220"/>
      <c r="I32" s="220"/>
      <c r="J32" s="232"/>
      <c r="K32" s="232"/>
    </row>
    <row r="33" spans="1:12" s="161" customFormat="1" ht="20.25" x14ac:dyDescent="0.4">
      <c r="A33" s="233"/>
      <c r="B33" s="220"/>
      <c r="C33" s="234"/>
      <c r="D33" s="231"/>
      <c r="E33" s="220"/>
      <c r="F33" s="220"/>
      <c r="G33" s="220"/>
      <c r="H33" s="220"/>
      <c r="I33" s="220"/>
      <c r="J33" s="232"/>
      <c r="K33" s="232"/>
    </row>
    <row r="34" spans="1:12" s="161" customFormat="1" ht="21.75" customHeight="1" x14ac:dyDescent="0.2">
      <c r="A34" s="450" t="s">
        <v>2</v>
      </c>
      <c r="B34" s="451"/>
      <c r="C34" s="454" t="s">
        <v>195</v>
      </c>
      <c r="D34" s="463" t="s">
        <v>196</v>
      </c>
      <c r="E34" s="458" t="s">
        <v>197</v>
      </c>
      <c r="F34" s="459"/>
      <c r="G34" s="459"/>
      <c r="H34" s="459"/>
      <c r="I34" s="459"/>
      <c r="J34" s="460" t="s">
        <v>198</v>
      </c>
      <c r="K34" s="454" t="s">
        <v>199</v>
      </c>
    </row>
    <row r="35" spans="1:12" s="161" customFormat="1" ht="59.25" customHeight="1" x14ac:dyDescent="0.2">
      <c r="A35" s="452"/>
      <c r="B35" s="453"/>
      <c r="C35" s="455"/>
      <c r="D35" s="464"/>
      <c r="E35" s="365" t="s">
        <v>118</v>
      </c>
      <c r="F35" s="365" t="s">
        <v>119</v>
      </c>
      <c r="G35" s="365" t="s">
        <v>120</v>
      </c>
      <c r="H35" s="103" t="s">
        <v>121</v>
      </c>
      <c r="I35" s="104" t="s">
        <v>122</v>
      </c>
      <c r="J35" s="461"/>
      <c r="K35" s="462"/>
    </row>
    <row r="36" spans="1:12" s="161" customFormat="1" ht="21.6" customHeight="1" x14ac:dyDescent="0.45">
      <c r="A36" s="237" t="s">
        <v>60</v>
      </c>
      <c r="B36" s="238"/>
      <c r="C36" s="239"/>
      <c r="D36" s="222"/>
      <c r="E36" s="240"/>
      <c r="F36" s="240"/>
      <c r="G36" s="219"/>
      <c r="H36" s="240"/>
      <c r="I36" s="219"/>
      <c r="J36" s="241"/>
      <c r="K36" s="241"/>
      <c r="L36" s="185" t="s">
        <v>201</v>
      </c>
    </row>
    <row r="37" spans="1:12" s="386" customFormat="1" ht="21.6" customHeight="1" x14ac:dyDescent="0.45">
      <c r="A37" s="242" t="s">
        <v>61</v>
      </c>
      <c r="B37" s="416"/>
      <c r="C37" s="37"/>
      <c r="D37" s="281"/>
      <c r="E37" s="367"/>
      <c r="F37" s="367"/>
      <c r="G37" s="367"/>
      <c r="H37" s="367"/>
      <c r="I37" s="367"/>
      <c r="J37" s="417"/>
      <c r="K37" s="417"/>
    </row>
    <row r="38" spans="1:12" s="386" customFormat="1" ht="21.6" customHeight="1" x14ac:dyDescent="0.4">
      <c r="A38" s="369">
        <v>1</v>
      </c>
      <c r="B38" s="416"/>
      <c r="C38" s="1">
        <v>9</v>
      </c>
      <c r="D38" s="281" t="s">
        <v>123</v>
      </c>
      <c r="E38" s="54"/>
      <c r="F38" s="54"/>
      <c r="G38" s="128" t="s">
        <v>205</v>
      </c>
      <c r="H38" s="128"/>
      <c r="I38" s="54"/>
      <c r="J38" s="392">
        <f>L38*5/100</f>
        <v>0</v>
      </c>
      <c r="K38" s="393">
        <f>(C38*J38)/5</f>
        <v>0</v>
      </c>
      <c r="L38" s="193"/>
    </row>
    <row r="39" spans="1:12" s="386" customFormat="1" ht="21.6" customHeight="1" x14ac:dyDescent="0.4">
      <c r="A39" s="369"/>
      <c r="B39" s="416"/>
      <c r="C39" s="1"/>
      <c r="D39" s="281"/>
      <c r="E39" s="367"/>
      <c r="F39" s="367"/>
      <c r="G39" s="367"/>
      <c r="H39" s="367"/>
      <c r="I39" s="367"/>
      <c r="J39" s="392"/>
      <c r="K39" s="393"/>
    </row>
    <row r="40" spans="1:12" s="386" customFormat="1" ht="21.6" customHeight="1" x14ac:dyDescent="0.4">
      <c r="A40" s="369">
        <v>2</v>
      </c>
      <c r="B40" s="416"/>
      <c r="C40" s="1">
        <v>9</v>
      </c>
      <c r="D40" s="281" t="s">
        <v>123</v>
      </c>
      <c r="E40" s="54"/>
      <c r="F40" s="54"/>
      <c r="G40" s="128" t="s">
        <v>205</v>
      </c>
      <c r="H40" s="54"/>
      <c r="I40" s="54"/>
      <c r="J40" s="392">
        <f>L40*5/100</f>
        <v>0</v>
      </c>
      <c r="K40" s="393">
        <f>(C40*J40)/5</f>
        <v>0</v>
      </c>
      <c r="L40" s="193"/>
    </row>
    <row r="41" spans="1:12" s="386" customFormat="1" ht="21.6" customHeight="1" x14ac:dyDescent="0.4">
      <c r="A41" s="369"/>
      <c r="B41" s="416"/>
      <c r="C41" s="1"/>
      <c r="D41" s="281"/>
      <c r="E41" s="367"/>
      <c r="F41" s="367"/>
      <c r="G41" s="367"/>
      <c r="H41" s="367"/>
      <c r="I41" s="367"/>
      <c r="J41" s="392"/>
      <c r="K41" s="393"/>
    </row>
    <row r="42" spans="1:12" s="386" customFormat="1" ht="21.6" customHeight="1" x14ac:dyDescent="0.4">
      <c r="A42" s="369">
        <v>3</v>
      </c>
      <c r="B42" s="416"/>
      <c r="C42" s="1">
        <v>9</v>
      </c>
      <c r="D42" s="281" t="s">
        <v>123</v>
      </c>
      <c r="E42" s="54"/>
      <c r="F42" s="54"/>
      <c r="G42" s="128" t="s">
        <v>205</v>
      </c>
      <c r="H42" s="54"/>
      <c r="I42" s="54"/>
      <c r="J42" s="392">
        <f>L42*5/100</f>
        <v>0</v>
      </c>
      <c r="K42" s="393">
        <f>(C42*J42)/5</f>
        <v>0</v>
      </c>
      <c r="L42" s="193"/>
    </row>
    <row r="43" spans="1:12" s="386" customFormat="1" ht="21.6" customHeight="1" x14ac:dyDescent="0.4">
      <c r="A43" s="369"/>
      <c r="B43" s="416"/>
      <c r="C43" s="1"/>
      <c r="D43" s="281"/>
      <c r="E43" s="367"/>
      <c r="F43" s="367"/>
      <c r="G43" s="367"/>
      <c r="H43" s="367"/>
      <c r="I43" s="367"/>
      <c r="J43" s="392"/>
      <c r="K43" s="393"/>
    </row>
    <row r="44" spans="1:12" s="386" customFormat="1" ht="21.6" customHeight="1" x14ac:dyDescent="0.4">
      <c r="A44" s="369">
        <v>4</v>
      </c>
      <c r="B44" s="263"/>
      <c r="C44" s="1">
        <v>9</v>
      </c>
      <c r="D44" s="281" t="s">
        <v>123</v>
      </c>
      <c r="E44" s="54"/>
      <c r="F44" s="54"/>
      <c r="G44" s="128" t="s">
        <v>205</v>
      </c>
      <c r="H44" s="54"/>
      <c r="I44" s="54"/>
      <c r="J44" s="392">
        <f>L44*5/100</f>
        <v>0</v>
      </c>
      <c r="K44" s="393">
        <f>(C44*J44)/5</f>
        <v>0</v>
      </c>
      <c r="L44" s="193"/>
    </row>
    <row r="45" spans="1:12" s="386" customFormat="1" ht="21.6" customHeight="1" x14ac:dyDescent="0.4">
      <c r="A45" s="369"/>
      <c r="B45" s="418"/>
      <c r="C45" s="1"/>
      <c r="D45" s="419"/>
      <c r="E45" s="367"/>
      <c r="F45" s="367"/>
      <c r="G45" s="367"/>
      <c r="H45" s="367"/>
      <c r="I45" s="367"/>
      <c r="J45" s="392"/>
      <c r="K45" s="393"/>
    </row>
    <row r="46" spans="1:12" s="386" customFormat="1" ht="21.6" customHeight="1" x14ac:dyDescent="0.4">
      <c r="A46" s="369">
        <v>5</v>
      </c>
      <c r="B46" s="420"/>
      <c r="C46" s="1">
        <v>9</v>
      </c>
      <c r="D46" s="421" t="s">
        <v>123</v>
      </c>
      <c r="E46" s="54"/>
      <c r="F46" s="54"/>
      <c r="G46" s="128" t="s">
        <v>205</v>
      </c>
      <c r="H46" s="54"/>
      <c r="I46" s="54"/>
      <c r="J46" s="392">
        <f>L46*5/100</f>
        <v>0</v>
      </c>
      <c r="K46" s="393">
        <f>(C46*J46)/5</f>
        <v>0</v>
      </c>
      <c r="L46" s="193"/>
    </row>
    <row r="47" spans="1:12" s="386" customFormat="1" ht="21.6" customHeight="1" x14ac:dyDescent="0.4">
      <c r="A47" s="369"/>
      <c r="B47" s="420"/>
      <c r="C47" s="1"/>
      <c r="D47" s="421"/>
      <c r="E47" s="54"/>
      <c r="F47" s="54"/>
      <c r="G47" s="128"/>
      <c r="H47" s="54"/>
      <c r="I47" s="54"/>
      <c r="J47" s="392"/>
      <c r="K47" s="393"/>
      <c r="L47" s="446"/>
    </row>
    <row r="48" spans="1:12" s="386" customFormat="1" ht="21.6" customHeight="1" x14ac:dyDescent="0.4">
      <c r="A48" s="369">
        <v>6</v>
      </c>
      <c r="B48" s="263"/>
      <c r="C48" s="1">
        <v>9</v>
      </c>
      <c r="D48" s="281" t="s">
        <v>123</v>
      </c>
      <c r="E48" s="54"/>
      <c r="F48" s="54"/>
      <c r="G48" s="128" t="s">
        <v>205</v>
      </c>
      <c r="H48" s="54"/>
      <c r="I48" s="54"/>
      <c r="J48" s="392">
        <f>L48*5/100</f>
        <v>0</v>
      </c>
      <c r="K48" s="393">
        <f>(C48*J48)/5</f>
        <v>0</v>
      </c>
      <c r="L48" s="193"/>
    </row>
    <row r="49" spans="1:12" s="386" customFormat="1" ht="21.6" customHeight="1" x14ac:dyDescent="0.4">
      <c r="A49" s="369"/>
      <c r="B49" s="418"/>
      <c r="C49" s="1"/>
      <c r="D49" s="419"/>
      <c r="E49" s="367"/>
      <c r="F49" s="367"/>
      <c r="G49" s="367"/>
      <c r="H49" s="367"/>
      <c r="I49" s="367"/>
      <c r="J49" s="392"/>
      <c r="K49" s="393"/>
    </row>
    <row r="50" spans="1:12" s="386" customFormat="1" ht="21.6" customHeight="1" x14ac:dyDescent="0.4">
      <c r="A50" s="368" t="s">
        <v>344</v>
      </c>
      <c r="B50" s="422"/>
      <c r="C50" s="423"/>
      <c r="D50" s="422"/>
      <c r="E50" s="424"/>
      <c r="F50" s="424"/>
      <c r="G50" s="424"/>
      <c r="H50" s="424"/>
      <c r="I50" s="424"/>
      <c r="J50" s="425"/>
      <c r="K50" s="426"/>
    </row>
    <row r="51" spans="1:12" s="386" customFormat="1" ht="21.75" customHeight="1" x14ac:dyDescent="0.45">
      <c r="A51" s="117" t="s">
        <v>66</v>
      </c>
      <c r="B51" s="256"/>
      <c r="C51" s="257"/>
      <c r="D51" s="258"/>
      <c r="E51" s="259"/>
      <c r="F51" s="259"/>
      <c r="G51" s="259"/>
      <c r="H51" s="259"/>
      <c r="I51" s="260"/>
      <c r="J51" s="261"/>
      <c r="K51" s="262"/>
    </row>
    <row r="52" spans="1:12" s="386" customFormat="1" ht="20.25" customHeight="1" x14ac:dyDescent="0.4">
      <c r="A52" s="108" t="s">
        <v>97</v>
      </c>
      <c r="B52" s="263"/>
      <c r="C52" s="1">
        <v>2</v>
      </c>
      <c r="D52" s="39" t="s">
        <v>38</v>
      </c>
      <c r="E52" s="367" t="s">
        <v>74</v>
      </c>
      <c r="F52" s="85" t="s">
        <v>73</v>
      </c>
      <c r="G52" s="85" t="s">
        <v>72</v>
      </c>
      <c r="H52" s="85" t="s">
        <v>71</v>
      </c>
      <c r="I52" s="85" t="s">
        <v>86</v>
      </c>
      <c r="J52" s="392">
        <f>L52*5/100</f>
        <v>0</v>
      </c>
      <c r="K52" s="393">
        <f>(C52*J52)/5</f>
        <v>0</v>
      </c>
      <c r="L52" s="193"/>
    </row>
    <row r="53" spans="1:12" s="386" customFormat="1" ht="20.25" customHeight="1" x14ac:dyDescent="0.2">
      <c r="A53" s="485" t="s">
        <v>363</v>
      </c>
      <c r="B53" s="486"/>
      <c r="C53" s="427"/>
      <c r="D53" s="436"/>
      <c r="E53" s="434"/>
      <c r="F53" s="435"/>
      <c r="G53" s="435"/>
      <c r="H53" s="435"/>
      <c r="I53" s="435"/>
      <c r="J53" s="397"/>
      <c r="K53" s="398"/>
    </row>
    <row r="54" spans="1:12" s="386" customFormat="1" ht="20.25" customHeight="1" x14ac:dyDescent="0.2">
      <c r="A54" s="432"/>
      <c r="B54" s="437" t="s">
        <v>359</v>
      </c>
      <c r="C54" s="433">
        <v>2</v>
      </c>
      <c r="D54" s="73" t="s">
        <v>38</v>
      </c>
      <c r="E54" s="438" t="s">
        <v>49</v>
      </c>
      <c r="F54" s="439" t="s">
        <v>48</v>
      </c>
      <c r="G54" s="439" t="s">
        <v>57</v>
      </c>
      <c r="H54" s="439" t="s">
        <v>58</v>
      </c>
      <c r="I54" s="439" t="s">
        <v>59</v>
      </c>
      <c r="J54" s="440"/>
      <c r="K54" s="441">
        <f>(C54*J54)/5</f>
        <v>0</v>
      </c>
    </row>
    <row r="55" spans="1:12" s="386" customFormat="1" ht="21.75" customHeight="1" x14ac:dyDescent="0.2">
      <c r="A55" s="428"/>
      <c r="B55" s="413" t="s">
        <v>360</v>
      </c>
      <c r="C55" s="429"/>
      <c r="D55" s="33"/>
      <c r="E55" s="430" t="s">
        <v>101</v>
      </c>
      <c r="F55" s="431" t="s">
        <v>59</v>
      </c>
      <c r="G55" s="431"/>
      <c r="H55" s="431"/>
      <c r="I55" s="431"/>
      <c r="J55" s="400"/>
      <c r="K55" s="401">
        <f>(C54*J55)/5</f>
        <v>0</v>
      </c>
    </row>
    <row r="56" spans="1:12" s="287" customFormat="1" ht="23.25" customHeight="1" x14ac:dyDescent="0.2">
      <c r="A56" s="507" t="s">
        <v>206</v>
      </c>
      <c r="B56" s="508"/>
      <c r="C56" s="508"/>
      <c r="D56" s="508"/>
      <c r="E56" s="508"/>
      <c r="F56" s="508"/>
      <c r="G56" s="508"/>
      <c r="H56" s="508"/>
      <c r="I56" s="508"/>
      <c r="J56" s="509"/>
      <c r="K56" s="442">
        <f>ROUND(SUM(K15:K55),2)</f>
        <v>0</v>
      </c>
    </row>
    <row r="57" spans="1:12" ht="19.5" customHeight="1" x14ac:dyDescent="0.5">
      <c r="A57" s="288"/>
      <c r="B57" s="289"/>
      <c r="C57" s="290"/>
      <c r="D57" s="290"/>
      <c r="E57" s="290"/>
      <c r="F57" s="290"/>
      <c r="G57" s="290"/>
      <c r="H57" s="290"/>
      <c r="I57" s="290"/>
      <c r="J57" s="290"/>
      <c r="K57" s="291"/>
    </row>
    <row r="58" spans="1:12" x14ac:dyDescent="0.45">
      <c r="A58" s="292"/>
      <c r="B58" s="290" t="s">
        <v>207</v>
      </c>
      <c r="C58" s="290"/>
      <c r="D58" s="290"/>
      <c r="E58" s="290"/>
      <c r="F58" s="290"/>
      <c r="G58" s="290"/>
      <c r="H58" s="290" t="s">
        <v>208</v>
      </c>
      <c r="I58" s="290"/>
      <c r="J58" s="290"/>
      <c r="K58" s="291"/>
    </row>
    <row r="59" spans="1:12" x14ac:dyDescent="0.45">
      <c r="A59" s="292"/>
      <c r="B59" s="145" t="s">
        <v>209</v>
      </c>
      <c r="C59" s="145"/>
      <c r="D59" s="145"/>
      <c r="E59" s="145"/>
      <c r="F59" s="290"/>
      <c r="G59" s="290"/>
      <c r="H59" s="145" t="s">
        <v>210</v>
      </c>
      <c r="I59" s="145"/>
      <c r="J59" s="145"/>
      <c r="K59" s="293"/>
    </row>
    <row r="60" spans="1:12" x14ac:dyDescent="0.45">
      <c r="A60" s="292"/>
      <c r="B60" s="145" t="s">
        <v>211</v>
      </c>
      <c r="C60" s="145"/>
      <c r="D60" s="145"/>
      <c r="E60" s="145"/>
      <c r="F60" s="290"/>
      <c r="G60" s="290"/>
      <c r="H60" s="145" t="s">
        <v>212</v>
      </c>
      <c r="I60" s="145"/>
      <c r="J60" s="145"/>
      <c r="K60" s="293"/>
    </row>
    <row r="61" spans="1:12" x14ac:dyDescent="0.45">
      <c r="A61" s="294"/>
      <c r="B61" s="295" t="s">
        <v>213</v>
      </c>
      <c r="C61" s="295"/>
      <c r="D61" s="295"/>
      <c r="E61" s="296"/>
      <c r="F61" s="296"/>
      <c r="G61" s="296"/>
      <c r="H61" s="295" t="s">
        <v>213</v>
      </c>
      <c r="I61" s="296"/>
      <c r="J61" s="295"/>
      <c r="K61" s="297"/>
    </row>
    <row r="62" spans="1:12" ht="23.25" x14ac:dyDescent="0.5">
      <c r="A62" s="142" t="s">
        <v>214</v>
      </c>
      <c r="B62" s="142"/>
      <c r="C62" s="143"/>
      <c r="D62" s="143"/>
      <c r="E62" s="143"/>
      <c r="F62" s="143"/>
      <c r="G62" s="143"/>
      <c r="H62" s="143"/>
      <c r="I62" s="143"/>
      <c r="J62" s="143"/>
      <c r="K62" s="143"/>
    </row>
    <row r="63" spans="1:12" s="298" customFormat="1" ht="23.25" x14ac:dyDescent="0.5">
      <c r="A63" s="142" t="s">
        <v>7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2" s="299" customFormat="1" ht="21.75" customHeight="1" x14ac:dyDescent="0.4">
      <c r="A64" s="450" t="s">
        <v>6</v>
      </c>
      <c r="B64" s="510"/>
      <c r="C64" s="451"/>
      <c r="D64" s="450" t="s">
        <v>215</v>
      </c>
      <c r="E64" s="451"/>
      <c r="F64" s="512" t="s">
        <v>216</v>
      </c>
      <c r="G64" s="512"/>
      <c r="H64" s="512"/>
      <c r="I64" s="512" t="s">
        <v>217</v>
      </c>
      <c r="J64" s="512"/>
      <c r="K64" s="512"/>
    </row>
    <row r="65" spans="1:11" s="299" customFormat="1" ht="51" customHeight="1" x14ac:dyDescent="0.4">
      <c r="A65" s="452"/>
      <c r="B65" s="511"/>
      <c r="C65" s="453"/>
      <c r="D65" s="452"/>
      <c r="E65" s="453"/>
      <c r="F65" s="512"/>
      <c r="G65" s="512"/>
      <c r="H65" s="512"/>
      <c r="I65" s="512"/>
      <c r="J65" s="512"/>
      <c r="K65" s="512"/>
    </row>
    <row r="66" spans="1:11" s="299" customFormat="1" ht="21.75" customHeight="1" x14ac:dyDescent="0.4">
      <c r="A66" s="487" t="s">
        <v>218</v>
      </c>
      <c r="B66" s="488"/>
      <c r="C66" s="489"/>
      <c r="D66" s="490"/>
      <c r="E66" s="491"/>
      <c r="F66" s="492"/>
      <c r="G66" s="492"/>
      <c r="H66" s="493"/>
      <c r="I66" s="494" t="e">
        <f>IF(F66&gt;D66,100,F66/D66*100)</f>
        <v>#DIV/0!</v>
      </c>
      <c r="J66" s="495"/>
      <c r="K66" s="496"/>
    </row>
    <row r="67" spans="1:11" s="299" customFormat="1" ht="21.75" customHeight="1" x14ac:dyDescent="0.4">
      <c r="A67" s="497" t="s">
        <v>219</v>
      </c>
      <c r="B67" s="498"/>
      <c r="C67" s="499"/>
      <c r="D67" s="500"/>
      <c r="E67" s="501"/>
      <c r="F67" s="502"/>
      <c r="G67" s="502"/>
      <c r="H67" s="503"/>
      <c r="I67" s="504" t="e">
        <f>IF(F67&gt;D67,100,F67/D67*100)</f>
        <v>#DIV/0!</v>
      </c>
      <c r="J67" s="505"/>
      <c r="K67" s="506"/>
    </row>
    <row r="68" spans="1:11" s="299" customFormat="1" ht="21.75" customHeight="1" x14ac:dyDescent="0.4">
      <c r="A68" s="497" t="s">
        <v>220</v>
      </c>
      <c r="B68" s="498"/>
      <c r="C68" s="499"/>
      <c r="D68" s="500"/>
      <c r="E68" s="501"/>
      <c r="F68" s="502"/>
      <c r="G68" s="502"/>
      <c r="H68" s="503"/>
      <c r="I68" s="504" t="e">
        <f>IF(F68&gt;D68,100,F68/D68*100)</f>
        <v>#DIV/0!</v>
      </c>
      <c r="J68" s="505"/>
      <c r="K68" s="506"/>
    </row>
    <row r="69" spans="1:11" s="299" customFormat="1" ht="20.25" x14ac:dyDescent="0.4">
      <c r="A69" s="497" t="s">
        <v>9</v>
      </c>
      <c r="B69" s="498"/>
      <c r="C69" s="499"/>
      <c r="D69" s="500"/>
      <c r="E69" s="501"/>
      <c r="F69" s="502"/>
      <c r="G69" s="502"/>
      <c r="H69" s="503"/>
      <c r="I69" s="504" t="e">
        <f>IF(F69&gt;D69,100,F69/D69*100)</f>
        <v>#DIV/0!</v>
      </c>
      <c r="J69" s="505"/>
      <c r="K69" s="506"/>
    </row>
    <row r="70" spans="1:11" s="299" customFormat="1" ht="21.75" customHeight="1" x14ac:dyDescent="0.4">
      <c r="A70" s="513" t="s">
        <v>221</v>
      </c>
      <c r="B70" s="514"/>
      <c r="C70" s="515"/>
      <c r="D70" s="516"/>
      <c r="E70" s="517"/>
      <c r="F70" s="518"/>
      <c r="G70" s="518"/>
      <c r="H70" s="519"/>
      <c r="I70" s="520" t="e">
        <f>IF(F70&gt;D70,100,F70/D70*100)</f>
        <v>#DIV/0!</v>
      </c>
      <c r="J70" s="521"/>
      <c r="K70" s="522"/>
    </row>
    <row r="71" spans="1:11" s="299" customFormat="1" ht="20.25" x14ac:dyDescent="0.4">
      <c r="A71" s="523" t="s">
        <v>222</v>
      </c>
      <c r="B71" s="524"/>
      <c r="C71" s="524"/>
      <c r="D71" s="524"/>
      <c r="E71" s="524"/>
      <c r="F71" s="524"/>
      <c r="G71" s="524"/>
      <c r="H71" s="525"/>
      <c r="I71" s="526" t="e">
        <f>I66+I67+I68+I69+I70</f>
        <v>#DIV/0!</v>
      </c>
      <c r="J71" s="526"/>
      <c r="K71" s="527"/>
    </row>
    <row r="72" spans="1:11" s="299" customFormat="1" ht="20.25" x14ac:dyDescent="0.4">
      <c r="A72" s="542" t="s">
        <v>223</v>
      </c>
      <c r="B72" s="543"/>
      <c r="C72" s="543"/>
      <c r="D72" s="543"/>
      <c r="E72" s="543"/>
      <c r="F72" s="543"/>
      <c r="G72" s="543"/>
      <c r="H72" s="544"/>
      <c r="I72" s="545" t="e">
        <f>(I71*10)/500</f>
        <v>#DIV/0!</v>
      </c>
      <c r="J72" s="545"/>
      <c r="K72" s="546"/>
    </row>
    <row r="73" spans="1:11" s="299" customFormat="1" ht="21.75" customHeight="1" x14ac:dyDescent="0.4">
      <c r="A73" s="547" t="s">
        <v>224</v>
      </c>
      <c r="B73" s="548"/>
      <c r="C73" s="548"/>
      <c r="D73" s="551" t="s">
        <v>215</v>
      </c>
      <c r="E73" s="552"/>
      <c r="F73" s="512" t="s">
        <v>216</v>
      </c>
      <c r="G73" s="512"/>
      <c r="H73" s="512"/>
      <c r="I73" s="512" t="s">
        <v>217</v>
      </c>
      <c r="J73" s="512"/>
      <c r="K73" s="512"/>
    </row>
    <row r="74" spans="1:11" s="299" customFormat="1" ht="51" customHeight="1" x14ac:dyDescent="0.4">
      <c r="A74" s="549"/>
      <c r="B74" s="550"/>
      <c r="C74" s="550"/>
      <c r="D74" s="553"/>
      <c r="E74" s="554"/>
      <c r="F74" s="512"/>
      <c r="G74" s="512"/>
      <c r="H74" s="512"/>
      <c r="I74" s="512"/>
      <c r="J74" s="512"/>
      <c r="K74" s="512"/>
    </row>
    <row r="75" spans="1:11" s="299" customFormat="1" ht="20.25" x14ac:dyDescent="0.4">
      <c r="A75" s="528">
        <v>1</v>
      </c>
      <c r="B75" s="529"/>
      <c r="C75" s="530"/>
      <c r="D75" s="531"/>
      <c r="E75" s="532"/>
      <c r="F75" s="533"/>
      <c r="G75" s="533"/>
      <c r="H75" s="534"/>
      <c r="I75" s="494" t="e">
        <f t="shared" ref="I75:I79" si="0">IF(F75&gt;D75,100,F75/D75*100)</f>
        <v>#DIV/0!</v>
      </c>
      <c r="J75" s="495"/>
      <c r="K75" s="496"/>
    </row>
    <row r="76" spans="1:11" s="299" customFormat="1" ht="20.25" customHeight="1" x14ac:dyDescent="0.4">
      <c r="A76" s="535" t="s">
        <v>345</v>
      </c>
      <c r="B76" s="536"/>
      <c r="C76" s="537"/>
      <c r="D76" s="538"/>
      <c r="E76" s="539"/>
      <c r="F76" s="540"/>
      <c r="G76" s="540"/>
      <c r="H76" s="541"/>
      <c r="I76" s="504" t="e">
        <f t="shared" si="0"/>
        <v>#DIV/0!</v>
      </c>
      <c r="J76" s="505"/>
      <c r="K76" s="506"/>
    </row>
    <row r="77" spans="1:11" s="299" customFormat="1" ht="20.25" customHeight="1" x14ac:dyDescent="0.4">
      <c r="A77" s="535" t="s">
        <v>346</v>
      </c>
      <c r="B77" s="536"/>
      <c r="C77" s="537"/>
      <c r="D77" s="538"/>
      <c r="E77" s="539"/>
      <c r="F77" s="540"/>
      <c r="G77" s="540"/>
      <c r="H77" s="541"/>
      <c r="I77" s="504" t="e">
        <f t="shared" si="0"/>
        <v>#DIV/0!</v>
      </c>
      <c r="J77" s="505"/>
      <c r="K77" s="506"/>
    </row>
    <row r="78" spans="1:11" s="299" customFormat="1" ht="20.25" x14ac:dyDescent="0.4">
      <c r="A78" s="561">
        <v>4</v>
      </c>
      <c r="B78" s="562"/>
      <c r="C78" s="563"/>
      <c r="D78" s="538"/>
      <c r="E78" s="539"/>
      <c r="F78" s="540"/>
      <c r="G78" s="540"/>
      <c r="H78" s="541"/>
      <c r="I78" s="504" t="e">
        <f t="shared" si="0"/>
        <v>#DIV/0!</v>
      </c>
      <c r="J78" s="505"/>
      <c r="K78" s="506"/>
    </row>
    <row r="79" spans="1:11" s="299" customFormat="1" ht="20.25" x14ac:dyDescent="0.4">
      <c r="A79" s="555">
        <v>5</v>
      </c>
      <c r="B79" s="556"/>
      <c r="C79" s="557"/>
      <c r="D79" s="558"/>
      <c r="E79" s="559"/>
      <c r="F79" s="560"/>
      <c r="G79" s="560"/>
      <c r="H79" s="559"/>
      <c r="I79" s="504" t="e">
        <f t="shared" si="0"/>
        <v>#DIV/0!</v>
      </c>
      <c r="J79" s="505"/>
      <c r="K79" s="506"/>
    </row>
    <row r="80" spans="1:11" s="299" customFormat="1" ht="20.25" x14ac:dyDescent="0.4">
      <c r="A80" s="523" t="s">
        <v>225</v>
      </c>
      <c r="B80" s="524"/>
      <c r="C80" s="524"/>
      <c r="D80" s="524"/>
      <c r="E80" s="524"/>
      <c r="F80" s="524"/>
      <c r="G80" s="524"/>
      <c r="H80" s="525"/>
      <c r="I80" s="526" t="e">
        <f>I75+I76+I77+I78+I79</f>
        <v>#DIV/0!</v>
      </c>
      <c r="J80" s="526"/>
      <c r="K80" s="527"/>
    </row>
    <row r="81" spans="1:11" s="299" customFormat="1" ht="20.25" x14ac:dyDescent="0.4">
      <c r="A81" s="564" t="s">
        <v>226</v>
      </c>
      <c r="B81" s="565"/>
      <c r="C81" s="565"/>
      <c r="D81" s="565"/>
      <c r="E81" s="565"/>
      <c r="F81" s="565"/>
      <c r="G81" s="565"/>
      <c r="H81" s="566"/>
      <c r="I81" s="545" t="e">
        <f>(I80*15)/500</f>
        <v>#DIV/0!</v>
      </c>
      <c r="J81" s="545"/>
      <c r="K81" s="546"/>
    </row>
    <row r="82" spans="1:11" s="299" customFormat="1" ht="75.75" customHeight="1" x14ac:dyDescent="0.4">
      <c r="A82" s="567" t="s">
        <v>227</v>
      </c>
      <c r="B82" s="568"/>
      <c r="C82" s="569"/>
      <c r="D82" s="570" t="s">
        <v>228</v>
      </c>
      <c r="E82" s="571"/>
      <c r="F82" s="572" t="s">
        <v>229</v>
      </c>
      <c r="G82" s="573"/>
      <c r="H82" s="574"/>
      <c r="I82" s="575" t="s">
        <v>230</v>
      </c>
      <c r="J82" s="576"/>
      <c r="K82" s="577"/>
    </row>
    <row r="83" spans="1:11" s="299" customFormat="1" ht="20.25" x14ac:dyDescent="0.4">
      <c r="A83" s="56" t="s">
        <v>98</v>
      </c>
      <c r="B83" s="300"/>
      <c r="C83" s="300"/>
      <c r="D83" s="531"/>
      <c r="E83" s="532"/>
      <c r="F83" s="533"/>
      <c r="G83" s="533"/>
      <c r="H83" s="534"/>
      <c r="I83" s="494" t="e">
        <f t="shared" ref="I83:I84" si="1">IF(F83&gt;D83,100,F83/D83*100)</f>
        <v>#DIV/0!</v>
      </c>
      <c r="J83" s="495"/>
      <c r="K83" s="496"/>
    </row>
    <row r="84" spans="1:11" s="299" customFormat="1" ht="20.25" x14ac:dyDescent="0.4">
      <c r="A84" s="57" t="s">
        <v>99</v>
      </c>
      <c r="B84" s="300"/>
      <c r="C84" s="300"/>
      <c r="D84" s="538"/>
      <c r="E84" s="539"/>
      <c r="F84" s="540"/>
      <c r="G84" s="540"/>
      <c r="H84" s="541"/>
      <c r="I84" s="520" t="e">
        <f t="shared" si="1"/>
        <v>#DIV/0!</v>
      </c>
      <c r="J84" s="521"/>
      <c r="K84" s="522"/>
    </row>
    <row r="85" spans="1:11" s="299" customFormat="1" ht="20.25" x14ac:dyDescent="0.4">
      <c r="A85" s="523" t="s">
        <v>231</v>
      </c>
      <c r="B85" s="524"/>
      <c r="C85" s="524"/>
      <c r="D85" s="524"/>
      <c r="E85" s="524"/>
      <c r="F85" s="524"/>
      <c r="G85" s="524"/>
      <c r="H85" s="525"/>
      <c r="I85" s="526" t="e">
        <f>I83+I84</f>
        <v>#DIV/0!</v>
      </c>
      <c r="J85" s="526"/>
      <c r="K85" s="527"/>
    </row>
    <row r="86" spans="1:11" s="299" customFormat="1" ht="20.25" x14ac:dyDescent="0.4">
      <c r="A86" s="564" t="s">
        <v>232</v>
      </c>
      <c r="B86" s="565"/>
      <c r="C86" s="565"/>
      <c r="D86" s="565"/>
      <c r="E86" s="565"/>
      <c r="F86" s="565"/>
      <c r="G86" s="565"/>
      <c r="H86" s="566"/>
      <c r="I86" s="545" t="e">
        <f>(I85*5)/200</f>
        <v>#DIV/0!</v>
      </c>
      <c r="J86" s="545"/>
      <c r="K86" s="546"/>
    </row>
    <row r="87" spans="1:11" x14ac:dyDescent="0.45">
      <c r="A87" s="588" t="s">
        <v>233</v>
      </c>
      <c r="B87" s="589"/>
      <c r="C87" s="589"/>
      <c r="D87" s="589"/>
      <c r="E87" s="589"/>
      <c r="F87" s="589"/>
      <c r="G87" s="589"/>
      <c r="H87" s="590"/>
      <c r="I87" s="591" t="e">
        <f>ROUND(I72+I81+I86,2)</f>
        <v>#DIV/0!</v>
      </c>
      <c r="J87" s="591"/>
      <c r="K87" s="592"/>
    </row>
    <row r="88" spans="1:11" ht="23.25" x14ac:dyDescent="0.5">
      <c r="A88" s="578" t="s">
        <v>347</v>
      </c>
      <c r="B88" s="579"/>
      <c r="C88" s="579"/>
      <c r="D88" s="579"/>
      <c r="E88" s="579"/>
      <c r="F88" s="579"/>
      <c r="G88" s="579"/>
      <c r="H88" s="579"/>
      <c r="I88" s="579"/>
      <c r="J88" s="579"/>
      <c r="K88" s="580"/>
    </row>
    <row r="89" spans="1:11" s="301" customFormat="1" ht="21" x14ac:dyDescent="0.45">
      <c r="A89" s="581" t="s">
        <v>235</v>
      </c>
      <c r="B89" s="582"/>
      <c r="C89" s="582"/>
      <c r="D89" s="582"/>
      <c r="E89" s="582"/>
      <c r="F89" s="582"/>
      <c r="G89" s="582"/>
      <c r="H89" s="582"/>
      <c r="I89" s="582"/>
      <c r="J89" s="582"/>
      <c r="K89" s="583"/>
    </row>
    <row r="90" spans="1:11" s="301" customFormat="1" ht="21.6" customHeight="1" x14ac:dyDescent="0.45">
      <c r="A90" s="584" t="s">
        <v>348</v>
      </c>
      <c r="B90" s="585"/>
      <c r="C90" s="585"/>
      <c r="D90" s="585"/>
      <c r="E90" s="302"/>
      <c r="F90" s="586"/>
      <c r="G90" s="586"/>
      <c r="H90" s="586"/>
      <c r="I90" s="586"/>
      <c r="J90" s="586"/>
      <c r="K90" s="587"/>
    </row>
    <row r="91" spans="1:11" s="301" customFormat="1" ht="26.1" customHeight="1" x14ac:dyDescent="0.45">
      <c r="A91" s="303"/>
      <c r="B91" s="304"/>
      <c r="C91" s="304"/>
      <c r="D91" s="304"/>
      <c r="E91" s="305"/>
      <c r="F91" s="312"/>
      <c r="G91" s="307"/>
      <c r="H91" s="307"/>
      <c r="I91" s="308"/>
      <c r="J91" s="308"/>
      <c r="K91" s="309"/>
    </row>
    <row r="92" spans="1:11" s="299" customFormat="1" ht="26.1" customHeight="1" x14ac:dyDescent="0.45">
      <c r="A92" s="313"/>
      <c r="B92" s="311" t="s">
        <v>238</v>
      </c>
      <c r="C92" s="372"/>
      <c r="D92" s="372"/>
      <c r="E92" s="312"/>
      <c r="F92" s="311" t="s">
        <v>103</v>
      </c>
      <c r="G92" s="314"/>
      <c r="H92" s="315"/>
      <c r="I92" s="315"/>
      <c r="J92" s="308"/>
      <c r="K92" s="316"/>
    </row>
    <row r="93" spans="1:11" s="299" customFormat="1" ht="26.1" customHeight="1" x14ac:dyDescent="0.45">
      <c r="A93" s="313"/>
      <c r="B93" s="312" t="s">
        <v>240</v>
      </c>
      <c r="C93" s="372"/>
      <c r="D93" s="372"/>
      <c r="E93" s="312"/>
      <c r="F93" s="317">
        <f>K56</f>
        <v>0</v>
      </c>
      <c r="G93" s="314"/>
      <c r="H93" s="315"/>
      <c r="I93" s="315"/>
      <c r="J93" s="318"/>
      <c r="K93" s="316"/>
    </row>
    <row r="94" spans="1:11" ht="26.1" customHeight="1" x14ac:dyDescent="0.5">
      <c r="A94" s="320"/>
      <c r="B94" s="312" t="s">
        <v>242</v>
      </c>
      <c r="C94" s="373"/>
      <c r="D94" s="373"/>
      <c r="E94" s="290"/>
      <c r="F94" s="319" t="e">
        <f>I87</f>
        <v>#DIV/0!</v>
      </c>
      <c r="G94" s="314"/>
      <c r="H94" s="315"/>
      <c r="I94" s="315"/>
      <c r="J94" s="321"/>
      <c r="K94" s="316"/>
    </row>
    <row r="95" spans="1:11" ht="26.1" customHeight="1" x14ac:dyDescent="0.5">
      <c r="A95" s="320"/>
      <c r="B95" s="378" t="s">
        <v>244</v>
      </c>
      <c r="C95" s="373"/>
      <c r="D95" s="373"/>
      <c r="E95" s="290"/>
      <c r="F95" s="443" t="e">
        <f>ROUND(F93+F94,2)</f>
        <v>#DIV/0!</v>
      </c>
      <c r="G95" s="314"/>
      <c r="H95" s="315"/>
      <c r="I95" s="315"/>
      <c r="J95" s="323"/>
      <c r="K95" s="324"/>
    </row>
    <row r="96" spans="1:11" ht="26.1" customHeight="1" x14ac:dyDescent="0.5">
      <c r="A96" s="373"/>
      <c r="B96" s="378"/>
      <c r="C96" s="373"/>
      <c r="D96" s="373"/>
      <c r="E96" s="290"/>
      <c r="F96" s="447"/>
      <c r="G96" s="314"/>
      <c r="H96" s="315"/>
      <c r="I96" s="315"/>
      <c r="J96" s="323"/>
      <c r="K96" s="324"/>
    </row>
    <row r="97" spans="1:11" ht="26.1" customHeight="1" x14ac:dyDescent="0.5">
      <c r="A97" s="364" t="s">
        <v>340</v>
      </c>
      <c r="B97" s="378"/>
      <c r="C97" s="373"/>
      <c r="D97" s="373"/>
      <c r="E97" s="290"/>
      <c r="F97" s="379"/>
      <c r="G97" s="314"/>
      <c r="H97" s="315"/>
      <c r="I97" s="315"/>
      <c r="J97" s="323"/>
      <c r="K97" s="324"/>
    </row>
    <row r="98" spans="1:11" x14ac:dyDescent="0.45">
      <c r="A98" s="384" t="s">
        <v>349</v>
      </c>
      <c r="B98" s="380"/>
      <c r="C98" s="380"/>
      <c r="D98" s="337"/>
      <c r="E98" s="337"/>
      <c r="F98" s="337"/>
      <c r="G98" s="337"/>
      <c r="H98" s="380"/>
      <c r="I98" s="337"/>
      <c r="J98" s="380"/>
      <c r="K98" s="385"/>
    </row>
    <row r="99" spans="1:11" ht="23.25" x14ac:dyDescent="0.5">
      <c r="A99" s="338" t="s">
        <v>261</v>
      </c>
      <c r="B99" s="339"/>
      <c r="C99" s="339"/>
      <c r="D99" s="339"/>
      <c r="E99" s="330"/>
      <c r="F99" s="340" t="s">
        <v>262</v>
      </c>
      <c r="G99" s="341"/>
      <c r="H99" s="341"/>
      <c r="I99" s="341"/>
      <c r="J99" s="341"/>
      <c r="K99" s="342"/>
    </row>
    <row r="100" spans="1:11" x14ac:dyDescent="0.45">
      <c r="A100" s="292" t="s">
        <v>350</v>
      </c>
      <c r="B100" s="304"/>
      <c r="C100" s="304"/>
      <c r="D100" s="304"/>
      <c r="E100" s="290"/>
      <c r="F100" s="292" t="s">
        <v>361</v>
      </c>
      <c r="G100" s="314"/>
      <c r="H100" s="314"/>
      <c r="I100" s="314"/>
      <c r="J100" s="314"/>
      <c r="K100" s="343"/>
    </row>
    <row r="101" spans="1:11" x14ac:dyDescent="0.45">
      <c r="A101" s="292"/>
      <c r="B101" s="304"/>
      <c r="C101" s="304"/>
      <c r="D101" s="304"/>
      <c r="E101" s="290"/>
      <c r="F101" s="344"/>
      <c r="G101" s="314"/>
      <c r="H101" s="314"/>
      <c r="I101" s="314"/>
      <c r="J101" s="314"/>
      <c r="K101" s="343"/>
    </row>
    <row r="102" spans="1:11" x14ac:dyDescent="0.45">
      <c r="A102" s="292"/>
      <c r="B102" s="304"/>
      <c r="C102" s="304"/>
      <c r="D102" s="304"/>
      <c r="E102" s="328"/>
      <c r="F102" s="303"/>
      <c r="G102" s="304"/>
      <c r="H102" s="304"/>
      <c r="I102" s="345"/>
      <c r="J102" s="345"/>
      <c r="K102" s="309"/>
    </row>
    <row r="103" spans="1:11" x14ac:dyDescent="0.45">
      <c r="A103" s="292"/>
      <c r="B103" s="290" t="s">
        <v>271</v>
      </c>
      <c r="C103" s="312"/>
      <c r="D103" s="314"/>
      <c r="E103" s="328"/>
      <c r="F103" s="332"/>
      <c r="G103" s="290"/>
      <c r="H103" s="290" t="s">
        <v>265</v>
      </c>
      <c r="I103" s="304"/>
      <c r="J103" s="345"/>
      <c r="K103" s="309"/>
    </row>
    <row r="104" spans="1:11" x14ac:dyDescent="0.45">
      <c r="A104" s="292"/>
      <c r="B104" s="145" t="s">
        <v>272</v>
      </c>
      <c r="C104" s="145"/>
      <c r="D104" s="145"/>
      <c r="E104" s="328"/>
      <c r="F104" s="332"/>
      <c r="G104" s="290"/>
      <c r="H104" s="145" t="s">
        <v>266</v>
      </c>
      <c r="I104" s="304"/>
      <c r="J104" s="345"/>
      <c r="K104" s="309"/>
    </row>
    <row r="105" spans="1:11" x14ac:dyDescent="0.45">
      <c r="A105" s="292"/>
      <c r="B105" s="145" t="s">
        <v>273</v>
      </c>
      <c r="C105" s="145"/>
      <c r="D105" s="145"/>
      <c r="E105" s="328"/>
      <c r="F105" s="332"/>
      <c r="G105" s="290"/>
      <c r="H105" s="145" t="s">
        <v>267</v>
      </c>
      <c r="I105" s="304"/>
      <c r="J105" s="345"/>
      <c r="K105" s="309"/>
    </row>
    <row r="106" spans="1:11" x14ac:dyDescent="0.45">
      <c r="A106" s="306"/>
      <c r="B106" s="145" t="s">
        <v>213</v>
      </c>
      <c r="C106" s="145"/>
      <c r="D106" s="145"/>
      <c r="E106" s="328"/>
      <c r="F106" s="332"/>
      <c r="G106" s="290"/>
      <c r="H106" s="312" t="s">
        <v>268</v>
      </c>
      <c r="I106" s="304"/>
      <c r="J106" s="345"/>
      <c r="K106" s="309"/>
    </row>
    <row r="107" spans="1:11" x14ac:dyDescent="0.45">
      <c r="A107" s="306"/>
      <c r="B107" s="290"/>
      <c r="C107" s="290"/>
      <c r="D107" s="290"/>
      <c r="E107" s="290"/>
      <c r="F107" s="306"/>
      <c r="G107" s="312"/>
      <c r="H107" s="312"/>
      <c r="I107" s="345"/>
      <c r="J107" s="345"/>
      <c r="K107" s="309"/>
    </row>
    <row r="108" spans="1:11" ht="26.1" customHeight="1" x14ac:dyDescent="0.45">
      <c r="A108" s="382"/>
      <c r="B108" s="383"/>
      <c r="C108" s="376"/>
      <c r="D108" s="376"/>
      <c r="E108" s="296"/>
      <c r="F108" s="381"/>
      <c r="G108" s="374"/>
      <c r="H108" s="375"/>
      <c r="I108" s="375"/>
      <c r="J108" s="376"/>
      <c r="K108" s="377"/>
    </row>
  </sheetData>
  <mergeCells count="101">
    <mergeCell ref="A88:K88"/>
    <mergeCell ref="A89:K89"/>
    <mergeCell ref="A90:D90"/>
    <mergeCell ref="F90:K90"/>
    <mergeCell ref="A85:H85"/>
    <mergeCell ref="I85:K85"/>
    <mergeCell ref="A86:H86"/>
    <mergeCell ref="I86:K86"/>
    <mergeCell ref="A87:H87"/>
    <mergeCell ref="I87:K87"/>
    <mergeCell ref="D83:E83"/>
    <mergeCell ref="F83:H83"/>
    <mergeCell ref="I83:K83"/>
    <mergeCell ref="D84:E84"/>
    <mergeCell ref="F84:H84"/>
    <mergeCell ref="I84:K84"/>
    <mergeCell ref="A81:H81"/>
    <mergeCell ref="I81:K81"/>
    <mergeCell ref="A82:C82"/>
    <mergeCell ref="D82:E82"/>
    <mergeCell ref="F82:H82"/>
    <mergeCell ref="I82:K82"/>
    <mergeCell ref="A79:C79"/>
    <mergeCell ref="D79:E79"/>
    <mergeCell ref="F79:H79"/>
    <mergeCell ref="I79:K79"/>
    <mergeCell ref="A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  <mergeCell ref="A75:C75"/>
    <mergeCell ref="D75:E75"/>
    <mergeCell ref="F75:H75"/>
    <mergeCell ref="I75:K75"/>
    <mergeCell ref="A76:C76"/>
    <mergeCell ref="D76:E76"/>
    <mergeCell ref="F76:H76"/>
    <mergeCell ref="I76:K76"/>
    <mergeCell ref="A72:H72"/>
    <mergeCell ref="I72:K72"/>
    <mergeCell ref="A73:C74"/>
    <mergeCell ref="D73:E74"/>
    <mergeCell ref="F73:H74"/>
    <mergeCell ref="I73:K74"/>
    <mergeCell ref="A70:C70"/>
    <mergeCell ref="D70:E70"/>
    <mergeCell ref="F70:H70"/>
    <mergeCell ref="I70:K70"/>
    <mergeCell ref="A71:H71"/>
    <mergeCell ref="I71:K71"/>
    <mergeCell ref="A68:C68"/>
    <mergeCell ref="D68:E68"/>
    <mergeCell ref="F68:H68"/>
    <mergeCell ref="I68:K68"/>
    <mergeCell ref="A69:C69"/>
    <mergeCell ref="D69:E69"/>
    <mergeCell ref="F69:H69"/>
    <mergeCell ref="I69:K69"/>
    <mergeCell ref="A53:B53"/>
    <mergeCell ref="A66:C66"/>
    <mergeCell ref="D66:E66"/>
    <mergeCell ref="F66:H66"/>
    <mergeCell ref="I66:K66"/>
    <mergeCell ref="A67:C67"/>
    <mergeCell ref="D67:E67"/>
    <mergeCell ref="F67:H67"/>
    <mergeCell ref="I67:K67"/>
    <mergeCell ref="A56:J56"/>
    <mergeCell ref="A64:C65"/>
    <mergeCell ref="D64:E65"/>
    <mergeCell ref="F64:H65"/>
    <mergeCell ref="I64:K65"/>
    <mergeCell ref="A1:K1"/>
    <mergeCell ref="A2:K2"/>
    <mergeCell ref="A11:B12"/>
    <mergeCell ref="C11:C12"/>
    <mergeCell ref="D11:D12"/>
    <mergeCell ref="E11:I11"/>
    <mergeCell ref="J11:J12"/>
    <mergeCell ref="K11:K12"/>
    <mergeCell ref="A34:B35"/>
    <mergeCell ref="C34:C35"/>
    <mergeCell ref="D34:D35"/>
    <mergeCell ref="E34:I34"/>
    <mergeCell ref="J34:J35"/>
    <mergeCell ref="K34:K35"/>
    <mergeCell ref="E15:I15"/>
    <mergeCell ref="A17:B17"/>
    <mergeCell ref="D17:D18"/>
    <mergeCell ref="E17:I18"/>
    <mergeCell ref="A18:B18"/>
    <mergeCell ref="E19:I19"/>
    <mergeCell ref="E20:I20"/>
    <mergeCell ref="E21:I21"/>
    <mergeCell ref="A21:B21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2" manualBreakCount="2">
    <brk id="61" max="16383" man="1"/>
    <brk id="8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N106"/>
  <sheetViews>
    <sheetView zoomScale="70" zoomScaleNormal="70" zoomScaleSheetLayoutView="80" workbookViewId="0">
      <selection activeCell="D17" sqref="D17"/>
    </sheetView>
  </sheetViews>
  <sheetFormatPr defaultColWidth="9.140625" defaultRowHeight="22.5" x14ac:dyDescent="0.45"/>
  <cols>
    <col min="1" max="1" width="60.42578125" style="17" customWidth="1"/>
    <col min="2" max="2" width="18.85546875" style="17" customWidth="1"/>
    <col min="3" max="3" width="22.28515625" style="17" customWidth="1"/>
    <col min="4" max="8" width="11.7109375" style="17" customWidth="1"/>
    <col min="9" max="16384" width="9.140625" style="17"/>
  </cols>
  <sheetData>
    <row r="1" spans="1:14" ht="23.25" x14ac:dyDescent="0.5">
      <c r="A1" s="594" t="s">
        <v>13</v>
      </c>
      <c r="B1" s="594"/>
      <c r="C1" s="594"/>
      <c r="D1" s="594"/>
      <c r="E1" s="594"/>
      <c r="F1" s="594"/>
      <c r="G1" s="594"/>
      <c r="H1" s="594"/>
    </row>
    <row r="2" spans="1:14" ht="23.25" x14ac:dyDescent="0.5">
      <c r="A2" s="449" t="s">
        <v>287</v>
      </c>
      <c r="B2" s="449"/>
      <c r="C2" s="449"/>
      <c r="D2" s="449"/>
      <c r="E2" s="449"/>
      <c r="F2" s="449"/>
      <c r="G2" s="449"/>
      <c r="H2" s="449"/>
      <c r="I2" s="140"/>
      <c r="J2" s="140"/>
      <c r="K2" s="140"/>
      <c r="L2" s="140"/>
      <c r="M2" s="140"/>
      <c r="N2" s="140"/>
    </row>
    <row r="4" spans="1:14" ht="23.25" x14ac:dyDescent="0.5">
      <c r="A4" s="16" t="s">
        <v>0</v>
      </c>
    </row>
    <row r="5" spans="1:14" ht="23.25" x14ac:dyDescent="0.5">
      <c r="A5" s="16" t="s">
        <v>111</v>
      </c>
      <c r="C5" s="18" t="s">
        <v>1</v>
      </c>
    </row>
    <row r="6" spans="1:14" ht="23.25" x14ac:dyDescent="0.5">
      <c r="A6" s="16" t="s">
        <v>112</v>
      </c>
      <c r="C6" s="17" t="s">
        <v>113</v>
      </c>
    </row>
    <row r="7" spans="1:14" ht="23.25" x14ac:dyDescent="0.5">
      <c r="A7" s="18" t="s">
        <v>114</v>
      </c>
      <c r="B7" s="19"/>
      <c r="C7" s="19" t="s">
        <v>115</v>
      </c>
      <c r="D7" s="18"/>
      <c r="E7" s="18"/>
    </row>
    <row r="8" spans="1:14" ht="23.25" x14ac:dyDescent="0.5">
      <c r="A8" s="16" t="s">
        <v>116</v>
      </c>
      <c r="C8" s="17" t="s">
        <v>117</v>
      </c>
    </row>
    <row r="9" spans="1:14" ht="23.25" x14ac:dyDescent="0.5">
      <c r="A9" s="16" t="s">
        <v>4</v>
      </c>
    </row>
    <row r="10" spans="1:14" ht="23.25" x14ac:dyDescent="0.5">
      <c r="A10" s="16" t="s">
        <v>5</v>
      </c>
    </row>
    <row r="11" spans="1:14" ht="24.75" customHeight="1" x14ac:dyDescent="0.5">
      <c r="A11" s="16" t="s">
        <v>11</v>
      </c>
    </row>
    <row r="12" spans="1:14" s="21" customFormat="1" ht="21.75" customHeight="1" x14ac:dyDescent="0.2">
      <c r="A12" s="595" t="s">
        <v>2</v>
      </c>
      <c r="B12" s="596" t="s">
        <v>14</v>
      </c>
      <c r="C12" s="597" t="s">
        <v>18</v>
      </c>
      <c r="D12" s="595" t="s">
        <v>19</v>
      </c>
      <c r="E12" s="595"/>
      <c r="F12" s="595"/>
      <c r="G12" s="595"/>
      <c r="H12" s="595"/>
    </row>
    <row r="13" spans="1:14" s="21" customFormat="1" ht="50.25" customHeight="1" x14ac:dyDescent="0.2">
      <c r="A13" s="595"/>
      <c r="B13" s="596"/>
      <c r="C13" s="598"/>
      <c r="D13" s="102" t="s">
        <v>118</v>
      </c>
      <c r="E13" s="102" t="s">
        <v>119</v>
      </c>
      <c r="F13" s="102" t="s">
        <v>120</v>
      </c>
      <c r="G13" s="103" t="s">
        <v>121</v>
      </c>
      <c r="H13" s="104" t="s">
        <v>122</v>
      </c>
    </row>
    <row r="14" spans="1:14" s="20" customFormat="1" ht="21" x14ac:dyDescent="0.2">
      <c r="A14" s="105" t="s">
        <v>20</v>
      </c>
      <c r="B14" s="106"/>
      <c r="C14" s="107"/>
      <c r="D14" s="106"/>
      <c r="E14" s="107"/>
      <c r="F14" s="106"/>
      <c r="G14" s="107"/>
      <c r="H14" s="106"/>
    </row>
    <row r="15" spans="1:14" s="21" customFormat="1" ht="20.25" x14ac:dyDescent="0.2">
      <c r="A15" s="108" t="s">
        <v>21</v>
      </c>
      <c r="B15" s="109"/>
      <c r="C15" s="110"/>
      <c r="D15" s="109"/>
      <c r="E15" s="110"/>
      <c r="F15" s="109"/>
      <c r="G15" s="110"/>
      <c r="H15" s="109"/>
    </row>
    <row r="16" spans="1:14" s="20" customFormat="1" ht="20.25" x14ac:dyDescent="0.4">
      <c r="A16" s="361" t="s">
        <v>339</v>
      </c>
      <c r="B16" s="1">
        <v>2</v>
      </c>
      <c r="C16" s="70" t="s">
        <v>38</v>
      </c>
      <c r="D16" s="83" t="s">
        <v>332</v>
      </c>
      <c r="E16" s="83" t="s">
        <v>333</v>
      </c>
      <c r="F16" s="83" t="s">
        <v>334</v>
      </c>
      <c r="G16" s="83" t="s">
        <v>335</v>
      </c>
      <c r="H16" s="83" t="s">
        <v>336</v>
      </c>
    </row>
    <row r="17" spans="1:8" s="20" customFormat="1" ht="25.5" customHeight="1" x14ac:dyDescent="0.4">
      <c r="A17" s="84" t="s">
        <v>22</v>
      </c>
      <c r="B17" s="2">
        <v>2</v>
      </c>
      <c r="C17" s="63" t="s">
        <v>38</v>
      </c>
      <c r="D17" s="85" t="s">
        <v>27</v>
      </c>
      <c r="E17" s="63" t="s">
        <v>26</v>
      </c>
      <c r="F17" s="85" t="s">
        <v>25</v>
      </c>
      <c r="G17" s="63" t="s">
        <v>28</v>
      </c>
      <c r="H17" s="85" t="s">
        <v>24</v>
      </c>
    </row>
    <row r="18" spans="1:8" s="20" customFormat="1" ht="24" customHeight="1" x14ac:dyDescent="0.2">
      <c r="A18" s="84" t="s">
        <v>23</v>
      </c>
      <c r="B18" s="111">
        <v>3</v>
      </c>
      <c r="C18" s="22" t="s">
        <v>38</v>
      </c>
      <c r="D18" s="465" t="s">
        <v>29</v>
      </c>
      <c r="E18" s="466"/>
      <c r="F18" s="466"/>
      <c r="G18" s="466"/>
      <c r="H18" s="599"/>
    </row>
    <row r="19" spans="1:8" s="21" customFormat="1" ht="22.5" customHeight="1" x14ac:dyDescent="0.2">
      <c r="A19" s="51" t="s">
        <v>30</v>
      </c>
      <c r="B19" s="112"/>
      <c r="C19" s="52"/>
      <c r="D19" s="51"/>
      <c r="E19" s="52"/>
      <c r="F19" s="52"/>
      <c r="G19" s="52"/>
      <c r="H19" s="53"/>
    </row>
    <row r="20" spans="1:8" s="20" customFormat="1" ht="48.75" customHeight="1" x14ac:dyDescent="0.2">
      <c r="A20" s="86" t="s">
        <v>31</v>
      </c>
      <c r="B20" s="5">
        <v>2.5</v>
      </c>
      <c r="C20" s="73" t="s">
        <v>39</v>
      </c>
      <c r="D20" s="600" t="s">
        <v>29</v>
      </c>
      <c r="E20" s="601"/>
      <c r="F20" s="601"/>
      <c r="G20" s="601"/>
      <c r="H20" s="602"/>
    </row>
    <row r="21" spans="1:8" s="20" customFormat="1" ht="21.75" customHeight="1" x14ac:dyDescent="0.4">
      <c r="A21" s="88" t="s">
        <v>32</v>
      </c>
      <c r="B21" s="4">
        <v>2</v>
      </c>
      <c r="C21" s="23" t="s">
        <v>40</v>
      </c>
      <c r="D21" s="481" t="s">
        <v>34</v>
      </c>
      <c r="E21" s="482"/>
      <c r="F21" s="482"/>
      <c r="G21" s="482"/>
      <c r="H21" s="603"/>
    </row>
    <row r="22" spans="1:8" s="20" customFormat="1" ht="21.75" customHeight="1" x14ac:dyDescent="0.4">
      <c r="A22" s="88" t="s">
        <v>33</v>
      </c>
      <c r="B22" s="4">
        <v>4</v>
      </c>
      <c r="C22" s="24" t="s">
        <v>41</v>
      </c>
      <c r="D22" s="481" t="s">
        <v>52</v>
      </c>
      <c r="E22" s="482"/>
      <c r="F22" s="482"/>
      <c r="G22" s="482"/>
      <c r="H22" s="603"/>
    </row>
    <row r="23" spans="1:8" s="20" customFormat="1" ht="21.75" customHeight="1" x14ac:dyDescent="0.4">
      <c r="A23" s="89" t="s">
        <v>35</v>
      </c>
      <c r="B23" s="604">
        <v>5</v>
      </c>
      <c r="C23" s="606" t="s">
        <v>38</v>
      </c>
      <c r="D23" s="608" t="s">
        <v>29</v>
      </c>
      <c r="E23" s="609"/>
      <c r="F23" s="609"/>
      <c r="G23" s="609"/>
      <c r="H23" s="610"/>
    </row>
    <row r="24" spans="1:8" s="20" customFormat="1" ht="21.75" customHeight="1" x14ac:dyDescent="0.4">
      <c r="A24" s="75" t="s">
        <v>36</v>
      </c>
      <c r="B24" s="605"/>
      <c r="C24" s="607"/>
      <c r="D24" s="473"/>
      <c r="E24" s="474"/>
      <c r="F24" s="474"/>
      <c r="G24" s="474"/>
      <c r="H24" s="611"/>
    </row>
    <row r="25" spans="1:8" s="20" customFormat="1" ht="21.75" customHeight="1" x14ac:dyDescent="0.2">
      <c r="A25" s="90" t="s">
        <v>37</v>
      </c>
      <c r="B25" s="8">
        <v>2.5</v>
      </c>
      <c r="C25" s="26" t="s">
        <v>42</v>
      </c>
      <c r="D25" s="612" t="s">
        <v>34</v>
      </c>
      <c r="E25" s="613"/>
      <c r="F25" s="613"/>
      <c r="G25" s="613"/>
      <c r="H25" s="614"/>
    </row>
    <row r="26" spans="1:8" s="20" customFormat="1" ht="21.75" customHeight="1" x14ac:dyDescent="0.2">
      <c r="A26" s="47"/>
      <c r="B26" s="48"/>
      <c r="C26" s="49"/>
      <c r="D26" s="95"/>
      <c r="E26" s="95"/>
      <c r="F26" s="95"/>
      <c r="G26" s="95"/>
      <c r="H26" s="95"/>
    </row>
    <row r="27" spans="1:8" s="20" customFormat="1" ht="21.75" customHeight="1" x14ac:dyDescent="0.2">
      <c r="A27" s="10"/>
      <c r="B27" s="46"/>
      <c r="C27" s="45"/>
      <c r="D27" s="30"/>
      <c r="E27" s="30"/>
      <c r="F27" s="30"/>
      <c r="G27" s="30"/>
      <c r="H27" s="30"/>
    </row>
    <row r="28" spans="1:8" s="20" customFormat="1" ht="21.75" customHeight="1" x14ac:dyDescent="0.2">
      <c r="A28" s="10"/>
      <c r="B28" s="46"/>
      <c r="C28" s="45"/>
      <c r="D28" s="30"/>
      <c r="E28" s="30"/>
      <c r="F28" s="30"/>
      <c r="G28" s="30"/>
      <c r="H28" s="30"/>
    </row>
    <row r="29" spans="1:8" s="21" customFormat="1" ht="21.75" customHeight="1" x14ac:dyDescent="0.2">
      <c r="A29" s="595" t="s">
        <v>2</v>
      </c>
      <c r="B29" s="596" t="s">
        <v>14</v>
      </c>
      <c r="C29" s="597" t="s">
        <v>18</v>
      </c>
      <c r="D29" s="595" t="s">
        <v>19</v>
      </c>
      <c r="E29" s="595"/>
      <c r="F29" s="595"/>
      <c r="G29" s="595"/>
      <c r="H29" s="595"/>
    </row>
    <row r="30" spans="1:8" s="21" customFormat="1" ht="50.25" customHeight="1" x14ac:dyDescent="0.2">
      <c r="A30" s="595"/>
      <c r="B30" s="596"/>
      <c r="C30" s="598"/>
      <c r="D30" s="102" t="s">
        <v>118</v>
      </c>
      <c r="E30" s="102" t="s">
        <v>119</v>
      </c>
      <c r="F30" s="102" t="s">
        <v>120</v>
      </c>
      <c r="G30" s="103" t="s">
        <v>121</v>
      </c>
      <c r="H30" s="104" t="s">
        <v>122</v>
      </c>
    </row>
    <row r="31" spans="1:8" s="20" customFormat="1" ht="21.75" customHeight="1" x14ac:dyDescent="0.4">
      <c r="A31" s="91" t="s">
        <v>43</v>
      </c>
      <c r="B31" s="27"/>
      <c r="C31" s="25"/>
      <c r="D31" s="96"/>
      <c r="E31" s="96"/>
      <c r="F31" s="113"/>
      <c r="G31" s="96"/>
      <c r="H31" s="113"/>
    </row>
    <row r="32" spans="1:8" s="20" customFormat="1" ht="21.75" customHeight="1" x14ac:dyDescent="0.4">
      <c r="A32" s="91" t="s">
        <v>96</v>
      </c>
      <c r="B32" s="2">
        <v>1</v>
      </c>
      <c r="C32" s="73" t="s">
        <v>50</v>
      </c>
      <c r="D32" s="61" t="s">
        <v>49</v>
      </c>
      <c r="E32" s="61" t="s">
        <v>48</v>
      </c>
      <c r="F32" s="114" t="s">
        <v>47</v>
      </c>
      <c r="G32" s="61" t="s">
        <v>46</v>
      </c>
      <c r="H32" s="114" t="s">
        <v>45</v>
      </c>
    </row>
    <row r="33" spans="1:8" s="20" customFormat="1" ht="21.75" customHeight="1" x14ac:dyDescent="0.4">
      <c r="A33" s="91" t="s">
        <v>91</v>
      </c>
      <c r="B33" s="28"/>
      <c r="C33" s="73"/>
      <c r="D33" s="29"/>
      <c r="E33" s="29"/>
      <c r="F33" s="115"/>
      <c r="G33" s="29"/>
      <c r="H33" s="115"/>
    </row>
    <row r="34" spans="1:8" s="20" customFormat="1" ht="21.75" customHeight="1" x14ac:dyDescent="0.4">
      <c r="A34" s="92" t="s">
        <v>44</v>
      </c>
      <c r="B34" s="32"/>
      <c r="C34" s="33"/>
      <c r="D34" s="34"/>
      <c r="E34" s="34"/>
      <c r="F34" s="116"/>
      <c r="G34" s="34"/>
      <c r="H34" s="116"/>
    </row>
    <row r="35" spans="1:8" s="20" customFormat="1" ht="21.75" customHeight="1" x14ac:dyDescent="0.4">
      <c r="A35" s="93" t="s">
        <v>51</v>
      </c>
      <c r="B35" s="2">
        <v>1</v>
      </c>
      <c r="C35" s="25" t="s">
        <v>38</v>
      </c>
      <c r="D35" s="94" t="s">
        <v>53</v>
      </c>
      <c r="E35" s="94" t="s">
        <v>53</v>
      </c>
      <c r="F35" s="94" t="s">
        <v>56</v>
      </c>
      <c r="G35" s="113" t="s">
        <v>56</v>
      </c>
      <c r="H35" s="97" t="s">
        <v>56</v>
      </c>
    </row>
    <row r="36" spans="1:8" s="20" customFormat="1" ht="21.75" customHeight="1" x14ac:dyDescent="0.4">
      <c r="A36" s="9"/>
      <c r="B36" s="28"/>
      <c r="C36" s="73"/>
      <c r="D36" s="98" t="s">
        <v>54</v>
      </c>
      <c r="E36" s="98" t="s">
        <v>54</v>
      </c>
      <c r="F36" s="98"/>
      <c r="G36" s="115"/>
      <c r="H36" s="31"/>
    </row>
    <row r="37" spans="1:8" s="20" customFormat="1" ht="21.75" customHeight="1" x14ac:dyDescent="0.4">
      <c r="A37" s="14"/>
      <c r="B37" s="32"/>
      <c r="C37" s="33"/>
      <c r="D37" s="76"/>
      <c r="E37" s="76" t="s">
        <v>55</v>
      </c>
      <c r="F37" s="76"/>
      <c r="G37" s="116"/>
      <c r="H37" s="35"/>
    </row>
    <row r="38" spans="1:8" s="20" customFormat="1" ht="21.75" customHeight="1" x14ac:dyDescent="0.45">
      <c r="A38" s="117" t="s">
        <v>60</v>
      </c>
      <c r="B38" s="118"/>
      <c r="C38" s="119"/>
      <c r="D38" s="117"/>
      <c r="E38" s="118"/>
      <c r="F38" s="119"/>
      <c r="G38" s="118"/>
      <c r="H38" s="120"/>
    </row>
    <row r="39" spans="1:8" s="20" customFormat="1" ht="21.75" customHeight="1" x14ac:dyDescent="0.45">
      <c r="A39" s="99" t="s">
        <v>61</v>
      </c>
      <c r="B39" s="37"/>
      <c r="C39" s="38"/>
      <c r="D39" s="65"/>
      <c r="E39" s="121"/>
      <c r="F39" s="66"/>
      <c r="G39" s="122"/>
      <c r="H39" s="87"/>
    </row>
    <row r="40" spans="1:8" s="21" customFormat="1" ht="21.75" customHeight="1" x14ac:dyDescent="0.4">
      <c r="A40" s="82" t="s">
        <v>100</v>
      </c>
      <c r="B40" s="1">
        <v>7</v>
      </c>
      <c r="C40" s="123" t="s">
        <v>123</v>
      </c>
      <c r="D40" s="80"/>
      <c r="E40" s="80" t="s">
        <v>84</v>
      </c>
      <c r="F40" s="81"/>
      <c r="G40" s="124"/>
      <c r="H40" s="40"/>
    </row>
    <row r="41" spans="1:8" s="21" customFormat="1" ht="21.75" hidden="1" customHeight="1" x14ac:dyDescent="0.4">
      <c r="A41" s="82"/>
      <c r="B41" s="1"/>
      <c r="C41" s="39"/>
      <c r="D41" s="80"/>
      <c r="E41" s="83"/>
      <c r="F41" s="81"/>
      <c r="G41" s="124"/>
      <c r="H41" s="40"/>
    </row>
    <row r="42" spans="1:8" s="21" customFormat="1" ht="21.75" customHeight="1" x14ac:dyDescent="0.4">
      <c r="A42" s="82" t="s">
        <v>62</v>
      </c>
      <c r="B42" s="1">
        <v>7</v>
      </c>
      <c r="C42" s="123" t="s">
        <v>123</v>
      </c>
      <c r="D42" s="80"/>
      <c r="E42" s="80" t="s">
        <v>84</v>
      </c>
      <c r="F42" s="81"/>
      <c r="G42" s="124"/>
      <c r="H42" s="40"/>
    </row>
    <row r="43" spans="1:8" s="21" customFormat="1" ht="21.75" hidden="1" customHeight="1" x14ac:dyDescent="0.4">
      <c r="A43" s="82"/>
      <c r="B43" s="1"/>
      <c r="C43" s="39"/>
      <c r="D43" s="80"/>
      <c r="E43" s="83"/>
      <c r="F43" s="81"/>
      <c r="G43" s="124"/>
      <c r="H43" s="40"/>
    </row>
    <row r="44" spans="1:8" s="21" customFormat="1" ht="21.75" customHeight="1" x14ac:dyDescent="0.4">
      <c r="A44" s="82" t="s">
        <v>63</v>
      </c>
      <c r="B44" s="1">
        <v>7</v>
      </c>
      <c r="C44" s="123" t="s">
        <v>123</v>
      </c>
      <c r="D44" s="80"/>
      <c r="E44" s="80" t="s">
        <v>84</v>
      </c>
      <c r="F44" s="81"/>
      <c r="G44" s="124"/>
      <c r="H44" s="40"/>
    </row>
    <row r="45" spans="1:8" s="21" customFormat="1" ht="21.75" hidden="1" customHeight="1" x14ac:dyDescent="0.4">
      <c r="A45" s="82"/>
      <c r="B45" s="1"/>
      <c r="C45" s="39"/>
      <c r="D45" s="80"/>
      <c r="E45" s="83"/>
      <c r="F45" s="81"/>
      <c r="G45" s="124"/>
      <c r="H45" s="40"/>
    </row>
    <row r="46" spans="1:8" s="20" customFormat="1" ht="21.75" customHeight="1" x14ac:dyDescent="0.4">
      <c r="A46" s="82" t="s">
        <v>64</v>
      </c>
      <c r="B46" s="1">
        <v>7</v>
      </c>
      <c r="C46" s="123" t="s">
        <v>123</v>
      </c>
      <c r="D46" s="80"/>
      <c r="E46" s="80" t="s">
        <v>84</v>
      </c>
      <c r="F46" s="81"/>
      <c r="G46" s="124"/>
      <c r="H46" s="40"/>
    </row>
    <row r="47" spans="1:8" s="20" customFormat="1" ht="21.75" hidden="1" customHeight="1" x14ac:dyDescent="0.4">
      <c r="A47" s="82"/>
      <c r="B47" s="1"/>
      <c r="C47" s="39"/>
      <c r="D47" s="80"/>
      <c r="E47" s="83"/>
      <c r="F47" s="81"/>
      <c r="G47" s="124"/>
      <c r="H47" s="40"/>
    </row>
    <row r="48" spans="1:8" s="20" customFormat="1" ht="21.75" customHeight="1" x14ac:dyDescent="0.4">
      <c r="A48" s="82" t="s">
        <v>65</v>
      </c>
      <c r="B48" s="1">
        <v>7</v>
      </c>
      <c r="C48" s="123" t="s">
        <v>123</v>
      </c>
      <c r="D48" s="80"/>
      <c r="E48" s="80" t="s">
        <v>84</v>
      </c>
      <c r="F48" s="81"/>
      <c r="G48" s="124"/>
      <c r="H48" s="40"/>
    </row>
    <row r="49" spans="1:8" s="20" customFormat="1" ht="21.75" customHeight="1" x14ac:dyDescent="0.4">
      <c r="A49" s="78" t="s">
        <v>124</v>
      </c>
      <c r="B49" s="42"/>
      <c r="C49" s="43"/>
      <c r="D49" s="67"/>
      <c r="E49" s="125"/>
      <c r="F49" s="68"/>
      <c r="G49" s="126"/>
      <c r="H49" s="50"/>
    </row>
    <row r="50" spans="1:8" s="20" customFormat="1" ht="21.75" customHeight="1" x14ac:dyDescent="0.45">
      <c r="A50" s="101" t="s">
        <v>66</v>
      </c>
      <c r="B50" s="28"/>
      <c r="C50" s="73"/>
      <c r="D50" s="98"/>
      <c r="E50" s="98"/>
      <c r="F50" s="127"/>
      <c r="G50" s="30"/>
      <c r="H50" s="113"/>
    </row>
    <row r="51" spans="1:8" s="20" customFormat="1" ht="21.75" customHeight="1" x14ac:dyDescent="0.4">
      <c r="A51" s="84" t="s">
        <v>97</v>
      </c>
      <c r="B51" s="1">
        <v>0.5</v>
      </c>
      <c r="C51" s="39" t="s">
        <v>38</v>
      </c>
      <c r="D51" s="62" t="s">
        <v>74</v>
      </c>
      <c r="E51" s="62" t="s">
        <v>73</v>
      </c>
      <c r="F51" s="85" t="s">
        <v>72</v>
      </c>
      <c r="G51" s="63" t="s">
        <v>71</v>
      </c>
      <c r="H51" s="85" t="s">
        <v>86</v>
      </c>
    </row>
    <row r="52" spans="1:8" s="20" customFormat="1" ht="21.75" customHeight="1" x14ac:dyDescent="0.2">
      <c r="A52" s="128" t="s">
        <v>85</v>
      </c>
      <c r="B52" s="3">
        <v>1</v>
      </c>
      <c r="C52" s="39" t="s">
        <v>38</v>
      </c>
      <c r="D52" s="69" t="s">
        <v>49</v>
      </c>
      <c r="E52" s="69" t="s">
        <v>48</v>
      </c>
      <c r="F52" s="129" t="s">
        <v>57</v>
      </c>
      <c r="G52" s="70" t="s">
        <v>58</v>
      </c>
      <c r="H52" s="129" t="s">
        <v>59</v>
      </c>
    </row>
    <row r="53" spans="1:8" s="20" customFormat="1" ht="21.75" customHeight="1" x14ac:dyDescent="0.4">
      <c r="A53" s="72" t="s">
        <v>93</v>
      </c>
      <c r="B53" s="12">
        <v>1.5</v>
      </c>
      <c r="C53" s="73" t="s">
        <v>38</v>
      </c>
      <c r="D53" s="61" t="s">
        <v>79</v>
      </c>
      <c r="E53" s="61" t="s">
        <v>78</v>
      </c>
      <c r="F53" s="114" t="s">
        <v>77</v>
      </c>
      <c r="G53" s="71" t="s">
        <v>76</v>
      </c>
      <c r="H53" s="114" t="s">
        <v>75</v>
      </c>
    </row>
    <row r="54" spans="1:8" s="20" customFormat="1" ht="21.75" customHeight="1" x14ac:dyDescent="0.4">
      <c r="A54" s="72" t="s">
        <v>92</v>
      </c>
      <c r="B54" s="2"/>
      <c r="C54" s="73"/>
      <c r="D54" s="73"/>
      <c r="E54" s="74"/>
      <c r="F54" s="28"/>
      <c r="G54" s="130"/>
      <c r="H54" s="28"/>
    </row>
    <row r="55" spans="1:8" s="20" customFormat="1" ht="21.75" customHeight="1" x14ac:dyDescent="0.4">
      <c r="A55" s="77" t="s">
        <v>67</v>
      </c>
      <c r="B55" s="11">
        <v>2</v>
      </c>
      <c r="C55" s="41" t="s">
        <v>38</v>
      </c>
      <c r="D55" s="59" t="s">
        <v>80</v>
      </c>
      <c r="E55" s="59" t="s">
        <v>80</v>
      </c>
      <c r="F55" s="131" t="s">
        <v>89</v>
      </c>
      <c r="G55" s="132" t="s">
        <v>80</v>
      </c>
      <c r="H55" s="131" t="s">
        <v>80</v>
      </c>
    </row>
    <row r="56" spans="1:8" s="20" customFormat="1" ht="21.75" customHeight="1" x14ac:dyDescent="0.4">
      <c r="A56" s="60"/>
      <c r="B56" s="2"/>
      <c r="C56" s="73"/>
      <c r="D56" s="61" t="s">
        <v>81</v>
      </c>
      <c r="E56" s="61" t="s">
        <v>81</v>
      </c>
      <c r="F56" s="114" t="s">
        <v>81</v>
      </c>
      <c r="G56" s="71" t="s">
        <v>81</v>
      </c>
      <c r="H56" s="114" t="s">
        <v>81</v>
      </c>
    </row>
    <row r="57" spans="1:8" s="20" customFormat="1" ht="21.75" customHeight="1" x14ac:dyDescent="0.2">
      <c r="A57" s="100"/>
      <c r="B57" s="32"/>
      <c r="C57" s="33"/>
      <c r="D57" s="58" t="s">
        <v>87</v>
      </c>
      <c r="E57" s="58" t="s">
        <v>88</v>
      </c>
      <c r="F57" s="133" t="s">
        <v>83</v>
      </c>
      <c r="G57" s="134" t="s">
        <v>82</v>
      </c>
      <c r="H57" s="133" t="s">
        <v>90</v>
      </c>
    </row>
    <row r="58" spans="1:8" s="20" customFormat="1" ht="21.75" customHeight="1" x14ac:dyDescent="0.2">
      <c r="A58" s="444"/>
      <c r="B58" s="135"/>
      <c r="C58" s="49"/>
      <c r="D58" s="136"/>
      <c r="E58" s="136"/>
      <c r="F58" s="136"/>
      <c r="G58" s="136"/>
      <c r="H58" s="136"/>
    </row>
    <row r="59" spans="1:8" s="20" customFormat="1" ht="21.75" customHeight="1" x14ac:dyDescent="0.2">
      <c r="A59" s="445"/>
      <c r="B59" s="130"/>
      <c r="C59" s="45"/>
      <c r="D59" s="71"/>
      <c r="E59" s="71"/>
      <c r="F59" s="71"/>
      <c r="G59" s="71"/>
      <c r="H59" s="71"/>
    </row>
    <row r="60" spans="1:8" s="20" customFormat="1" ht="21.75" customHeight="1" x14ac:dyDescent="0.2">
      <c r="A60" s="445"/>
      <c r="B60" s="130"/>
      <c r="C60" s="45"/>
      <c r="D60" s="71"/>
      <c r="E60" s="71"/>
      <c r="F60" s="71"/>
      <c r="G60" s="71"/>
      <c r="H60" s="71"/>
    </row>
    <row r="61" spans="1:8" s="20" customFormat="1" ht="21.75" customHeight="1" x14ac:dyDescent="0.2">
      <c r="A61" s="445"/>
      <c r="B61" s="130"/>
      <c r="C61" s="45"/>
      <c r="D61" s="71"/>
      <c r="E61" s="71"/>
      <c r="F61" s="71"/>
      <c r="G61" s="71"/>
      <c r="H61" s="71"/>
    </row>
    <row r="62" spans="1:8" s="20" customFormat="1" ht="21.75" customHeight="1" x14ac:dyDescent="0.2">
      <c r="A62" s="445"/>
      <c r="B62" s="130"/>
      <c r="C62" s="45"/>
      <c r="D62" s="71"/>
      <c r="E62" s="71"/>
      <c r="F62" s="71"/>
      <c r="G62" s="71"/>
      <c r="H62" s="71"/>
    </row>
    <row r="63" spans="1:8" s="21" customFormat="1" ht="21.75" customHeight="1" x14ac:dyDescent="0.2">
      <c r="A63" s="595" t="s">
        <v>2</v>
      </c>
      <c r="B63" s="596" t="s">
        <v>14</v>
      </c>
      <c r="C63" s="597" t="s">
        <v>18</v>
      </c>
      <c r="D63" s="595" t="s">
        <v>19</v>
      </c>
      <c r="E63" s="595"/>
      <c r="F63" s="595"/>
      <c r="G63" s="595"/>
      <c r="H63" s="595"/>
    </row>
    <row r="64" spans="1:8" s="21" customFormat="1" ht="50.25" customHeight="1" x14ac:dyDescent="0.2">
      <c r="A64" s="595"/>
      <c r="B64" s="596"/>
      <c r="C64" s="598"/>
      <c r="D64" s="371" t="s">
        <v>118</v>
      </c>
      <c r="E64" s="371" t="s">
        <v>119</v>
      </c>
      <c r="F64" s="371" t="s">
        <v>120</v>
      </c>
      <c r="G64" s="103" t="s">
        <v>121</v>
      </c>
      <c r="H64" s="104" t="s">
        <v>122</v>
      </c>
    </row>
    <row r="65" spans="1:8" s="20" customFormat="1" ht="21.75" customHeight="1" x14ac:dyDescent="0.45">
      <c r="A65" s="117" t="s">
        <v>68</v>
      </c>
      <c r="B65" s="118"/>
      <c r="C65" s="119"/>
      <c r="D65" s="117"/>
      <c r="E65" s="119"/>
      <c r="F65" s="119"/>
      <c r="G65" s="119"/>
      <c r="H65" s="120"/>
    </row>
    <row r="66" spans="1:8" s="20" customFormat="1" ht="21.75" customHeight="1" x14ac:dyDescent="0.4">
      <c r="A66" s="137" t="s">
        <v>69</v>
      </c>
      <c r="B66" s="138">
        <v>2.5</v>
      </c>
      <c r="C66" s="38" t="s">
        <v>123</v>
      </c>
      <c r="D66" s="615" t="s">
        <v>84</v>
      </c>
      <c r="E66" s="616"/>
      <c r="F66" s="616"/>
      <c r="G66" s="616"/>
      <c r="H66" s="617"/>
    </row>
    <row r="67" spans="1:8" s="20" customFormat="1" ht="21.75" customHeight="1" x14ac:dyDescent="0.4">
      <c r="A67" s="57" t="s">
        <v>70</v>
      </c>
      <c r="B67" s="42">
        <v>2.5</v>
      </c>
      <c r="C67" s="43" t="s">
        <v>123</v>
      </c>
      <c r="D67" s="618" t="s">
        <v>125</v>
      </c>
      <c r="E67" s="619"/>
      <c r="F67" s="619"/>
      <c r="G67" s="619"/>
      <c r="H67" s="620"/>
    </row>
    <row r="68" spans="1:8" ht="23.25" x14ac:dyDescent="0.5">
      <c r="A68" s="16" t="s">
        <v>126</v>
      </c>
    </row>
    <row r="69" spans="1:8" s="16" customFormat="1" ht="23.25" x14ac:dyDescent="0.5">
      <c r="A69" s="16" t="s">
        <v>127</v>
      </c>
    </row>
    <row r="70" spans="1:8" s="36" customFormat="1" ht="23.25" customHeight="1" x14ac:dyDescent="0.4">
      <c r="A70" s="621" t="s">
        <v>6</v>
      </c>
      <c r="B70" s="622"/>
      <c r="C70" s="623"/>
      <c r="D70" s="621" t="s">
        <v>108</v>
      </c>
      <c r="E70" s="622"/>
      <c r="F70" s="622"/>
      <c r="G70" s="622"/>
      <c r="H70" s="623"/>
    </row>
    <row r="71" spans="1:8" s="36" customFormat="1" ht="23.25" customHeight="1" x14ac:dyDescent="0.4">
      <c r="A71" s="624"/>
      <c r="B71" s="625"/>
      <c r="C71" s="626"/>
      <c r="D71" s="624" t="s">
        <v>109</v>
      </c>
      <c r="E71" s="625"/>
      <c r="F71" s="625"/>
      <c r="G71" s="625"/>
      <c r="H71" s="626"/>
    </row>
    <row r="72" spans="1:8" s="36" customFormat="1" ht="23.25" customHeight="1" x14ac:dyDescent="0.4">
      <c r="A72" s="627"/>
      <c r="B72" s="628"/>
      <c r="C72" s="629"/>
      <c r="D72" s="627" t="s">
        <v>128</v>
      </c>
      <c r="E72" s="628"/>
      <c r="F72" s="628"/>
      <c r="G72" s="628"/>
      <c r="H72" s="629"/>
    </row>
    <row r="73" spans="1:8" s="36" customFormat="1" ht="21.75" customHeight="1" x14ac:dyDescent="0.4">
      <c r="A73" s="630" t="s">
        <v>10</v>
      </c>
      <c r="B73" s="631"/>
      <c r="C73" s="632"/>
      <c r="D73" s="479"/>
      <c r="E73" s="480"/>
      <c r="F73" s="480"/>
      <c r="G73" s="480"/>
      <c r="H73" s="633"/>
    </row>
    <row r="74" spans="1:8" s="36" customFormat="1" ht="21.75" customHeight="1" x14ac:dyDescent="0.4">
      <c r="A74" s="535" t="s">
        <v>95</v>
      </c>
      <c r="B74" s="536"/>
      <c r="C74" s="537"/>
      <c r="D74" s="634"/>
      <c r="E74" s="635"/>
      <c r="F74" s="635"/>
      <c r="G74" s="635"/>
      <c r="H74" s="636"/>
    </row>
    <row r="75" spans="1:8" s="36" customFormat="1" ht="20.25" x14ac:dyDescent="0.4">
      <c r="A75" s="637" t="s">
        <v>8</v>
      </c>
      <c r="B75" s="638"/>
      <c r="C75" s="639"/>
      <c r="D75" s="640"/>
      <c r="E75" s="641"/>
      <c r="F75" s="641"/>
      <c r="G75" s="641"/>
      <c r="H75" s="642"/>
    </row>
    <row r="76" spans="1:8" s="36" customFormat="1" ht="20.25" x14ac:dyDescent="0.4">
      <c r="A76" s="535" t="s">
        <v>9</v>
      </c>
      <c r="B76" s="536"/>
      <c r="C76" s="537"/>
      <c r="D76" s="634"/>
      <c r="E76" s="635"/>
      <c r="F76" s="635"/>
      <c r="G76" s="635"/>
      <c r="H76" s="636"/>
    </row>
    <row r="77" spans="1:8" s="36" customFormat="1" ht="21.75" customHeight="1" x14ac:dyDescent="0.4">
      <c r="A77" s="643" t="s">
        <v>94</v>
      </c>
      <c r="B77" s="644"/>
      <c r="C77" s="645"/>
      <c r="D77" s="646"/>
      <c r="E77" s="647"/>
      <c r="F77" s="647"/>
      <c r="G77" s="647"/>
      <c r="H77" s="648"/>
    </row>
    <row r="78" spans="1:8" s="44" customFormat="1" ht="21.75" customHeight="1" x14ac:dyDescent="0.4">
      <c r="A78" s="621" t="s">
        <v>104</v>
      </c>
      <c r="B78" s="622"/>
      <c r="C78" s="623"/>
      <c r="D78" s="621" t="s">
        <v>108</v>
      </c>
      <c r="E78" s="622"/>
      <c r="F78" s="622"/>
      <c r="G78" s="622"/>
      <c r="H78" s="623"/>
    </row>
    <row r="79" spans="1:8" s="44" customFormat="1" ht="21.75" customHeight="1" x14ac:dyDescent="0.4">
      <c r="A79" s="624"/>
      <c r="B79" s="625"/>
      <c r="C79" s="626"/>
      <c r="D79" s="624" t="s">
        <v>109</v>
      </c>
      <c r="E79" s="625"/>
      <c r="F79" s="625"/>
      <c r="G79" s="625"/>
      <c r="H79" s="626"/>
    </row>
    <row r="80" spans="1:8" s="44" customFormat="1" ht="21.75" customHeight="1" x14ac:dyDescent="0.4">
      <c r="A80" s="627"/>
      <c r="B80" s="628"/>
      <c r="C80" s="629"/>
      <c r="D80" s="627" t="s">
        <v>128</v>
      </c>
      <c r="E80" s="628"/>
      <c r="F80" s="628"/>
      <c r="G80" s="628"/>
      <c r="H80" s="629"/>
    </row>
    <row r="81" spans="1:8" s="44" customFormat="1" ht="20.25" x14ac:dyDescent="0.4">
      <c r="A81" s="630">
        <v>1</v>
      </c>
      <c r="B81" s="631"/>
      <c r="C81" s="631"/>
      <c r="D81" s="649"/>
      <c r="E81" s="650"/>
      <c r="F81" s="650"/>
      <c r="G81" s="650"/>
      <c r="H81" s="651"/>
    </row>
    <row r="82" spans="1:8" s="44" customFormat="1" ht="20.25" customHeight="1" x14ac:dyDescent="0.4">
      <c r="A82" s="535" t="s">
        <v>129</v>
      </c>
      <c r="B82" s="536"/>
      <c r="C82" s="537"/>
      <c r="D82" s="652"/>
      <c r="E82" s="653"/>
      <c r="F82" s="653"/>
      <c r="G82" s="653"/>
      <c r="H82" s="654"/>
    </row>
    <row r="83" spans="1:8" s="44" customFormat="1" ht="20.25" customHeight="1" x14ac:dyDescent="0.4">
      <c r="A83" s="535" t="s">
        <v>130</v>
      </c>
      <c r="B83" s="536"/>
      <c r="C83" s="537"/>
      <c r="D83" s="652"/>
      <c r="E83" s="653"/>
      <c r="F83" s="653"/>
      <c r="G83" s="653"/>
      <c r="H83" s="654"/>
    </row>
    <row r="84" spans="1:8" s="44" customFormat="1" ht="20.25" x14ac:dyDescent="0.4">
      <c r="A84" s="535">
        <v>4</v>
      </c>
      <c r="B84" s="536"/>
      <c r="C84" s="537"/>
      <c r="D84" s="652"/>
      <c r="E84" s="653"/>
      <c r="F84" s="653"/>
      <c r="G84" s="653"/>
      <c r="H84" s="654"/>
    </row>
    <row r="85" spans="1:8" s="44" customFormat="1" ht="20.25" x14ac:dyDescent="0.4">
      <c r="A85" s="656">
        <v>5</v>
      </c>
      <c r="B85" s="657"/>
      <c r="C85" s="658"/>
      <c r="D85" s="618"/>
      <c r="E85" s="619"/>
      <c r="F85" s="619"/>
      <c r="G85" s="619"/>
      <c r="H85" s="620"/>
    </row>
    <row r="86" spans="1:8" s="44" customFormat="1" ht="21" customHeight="1" x14ac:dyDescent="0.4">
      <c r="A86" s="621" t="s">
        <v>107</v>
      </c>
      <c r="B86" s="622"/>
      <c r="C86" s="623"/>
      <c r="D86" s="621" t="s">
        <v>108</v>
      </c>
      <c r="E86" s="622"/>
      <c r="F86" s="622"/>
      <c r="G86" s="622"/>
      <c r="H86" s="623"/>
    </row>
    <row r="87" spans="1:8" s="44" customFormat="1" ht="21" customHeight="1" x14ac:dyDescent="0.4">
      <c r="A87" s="624"/>
      <c r="B87" s="625"/>
      <c r="C87" s="626"/>
      <c r="D87" s="624" t="s">
        <v>109</v>
      </c>
      <c r="E87" s="625"/>
      <c r="F87" s="625"/>
      <c r="G87" s="625"/>
      <c r="H87" s="626"/>
    </row>
    <row r="88" spans="1:8" s="44" customFormat="1" ht="21" customHeight="1" x14ac:dyDescent="0.4">
      <c r="A88" s="627"/>
      <c r="B88" s="628"/>
      <c r="C88" s="629"/>
      <c r="D88" s="627" t="s">
        <v>110</v>
      </c>
      <c r="E88" s="628"/>
      <c r="F88" s="628"/>
      <c r="G88" s="628"/>
      <c r="H88" s="629"/>
    </row>
    <row r="89" spans="1:8" s="44" customFormat="1" ht="20.25" customHeight="1" x14ac:dyDescent="0.4">
      <c r="A89" s="659" t="s">
        <v>131</v>
      </c>
      <c r="B89" s="660"/>
      <c r="C89" s="661"/>
      <c r="D89" s="662"/>
      <c r="E89" s="663"/>
      <c r="F89" s="663"/>
      <c r="G89" s="663"/>
      <c r="H89" s="664"/>
    </row>
    <row r="90" spans="1:8" s="44" customFormat="1" ht="20.25" x14ac:dyDescent="0.4">
      <c r="A90" s="665" t="s">
        <v>132</v>
      </c>
      <c r="B90" s="666"/>
      <c r="C90" s="667"/>
      <c r="D90" s="618"/>
      <c r="E90" s="619"/>
      <c r="F90" s="619"/>
      <c r="G90" s="619"/>
      <c r="H90" s="620"/>
    </row>
    <row r="91" spans="1:8" s="44" customFormat="1" x14ac:dyDescent="0.4">
      <c r="A91" s="668"/>
      <c r="B91" s="668"/>
      <c r="C91" s="668"/>
      <c r="D91" s="668"/>
      <c r="E91" s="668"/>
      <c r="F91" s="668"/>
      <c r="G91" s="668"/>
      <c r="H91" s="668"/>
    </row>
    <row r="92" spans="1:8" s="44" customFormat="1" x14ac:dyDescent="0.4">
      <c r="A92" s="79"/>
      <c r="B92" s="79"/>
      <c r="C92" s="79"/>
      <c r="D92" s="79"/>
      <c r="E92" s="79"/>
      <c r="F92" s="79"/>
      <c r="G92" s="79"/>
      <c r="H92" s="79"/>
    </row>
    <row r="93" spans="1:8" s="44" customFormat="1" x14ac:dyDescent="0.4">
      <c r="A93" s="79"/>
      <c r="B93" s="79"/>
      <c r="C93" s="79"/>
      <c r="D93" s="79"/>
      <c r="E93" s="79"/>
      <c r="F93" s="79"/>
      <c r="G93" s="79"/>
      <c r="H93" s="79"/>
    </row>
    <row r="94" spans="1:8" s="44" customFormat="1" x14ac:dyDescent="0.4">
      <c r="A94" s="79"/>
      <c r="B94" s="79"/>
      <c r="C94" s="79"/>
      <c r="D94" s="79"/>
      <c r="E94" s="79"/>
      <c r="F94" s="79"/>
      <c r="G94" s="79"/>
      <c r="H94" s="79"/>
    </row>
    <row r="95" spans="1:8" s="44" customFormat="1" x14ac:dyDescent="0.4">
      <c r="A95" s="655" t="s">
        <v>15</v>
      </c>
      <c r="B95" s="655"/>
      <c r="C95" s="655"/>
      <c r="D95" s="655"/>
      <c r="E95" s="655"/>
      <c r="F95" s="655"/>
      <c r="G95" s="655"/>
      <c r="H95" s="655"/>
    </row>
    <row r="96" spans="1:8" s="44" customFormat="1" x14ac:dyDescent="0.4">
      <c r="A96" s="655" t="s">
        <v>16</v>
      </c>
      <c r="B96" s="655"/>
      <c r="C96" s="655"/>
      <c r="D96" s="655"/>
      <c r="E96" s="655"/>
      <c r="F96" s="655"/>
      <c r="G96" s="655"/>
      <c r="H96" s="655"/>
    </row>
    <row r="97" spans="1:8" s="44" customFormat="1" x14ac:dyDescent="0.4">
      <c r="A97" s="655" t="s">
        <v>17</v>
      </c>
      <c r="B97" s="655"/>
      <c r="C97" s="655"/>
      <c r="D97" s="655"/>
      <c r="E97" s="655"/>
      <c r="F97" s="655"/>
      <c r="G97" s="655"/>
      <c r="H97" s="655"/>
    </row>
    <row r="98" spans="1:8" s="44" customFormat="1" x14ac:dyDescent="0.4">
      <c r="A98" s="79"/>
      <c r="B98" s="79"/>
      <c r="C98" s="79"/>
      <c r="D98" s="79"/>
      <c r="E98" s="79"/>
      <c r="F98" s="79"/>
      <c r="G98" s="79"/>
      <c r="H98" s="79"/>
    </row>
    <row r="99" spans="1:8" s="15" customFormat="1" ht="23.25" x14ac:dyDescent="0.5">
      <c r="A99" s="16" t="s">
        <v>3</v>
      </c>
      <c r="B99" s="17"/>
      <c r="C99" s="17"/>
      <c r="D99" s="17"/>
      <c r="E99" s="17"/>
      <c r="F99" s="17"/>
      <c r="G99" s="17"/>
      <c r="H99" s="17"/>
    </row>
    <row r="100" spans="1:8" s="15" customFormat="1" ht="23.25" x14ac:dyDescent="0.5">
      <c r="A100" s="16"/>
      <c r="B100" s="17"/>
      <c r="C100" s="17"/>
      <c r="D100" s="17"/>
      <c r="E100" s="17"/>
      <c r="F100" s="17"/>
      <c r="G100" s="17"/>
      <c r="H100" s="17"/>
    </row>
    <row r="101" spans="1:8" s="15" customFormat="1" ht="23.25" x14ac:dyDescent="0.5">
      <c r="A101" s="16"/>
      <c r="B101" s="17"/>
      <c r="C101" s="17"/>
      <c r="D101" s="17"/>
      <c r="E101" s="17"/>
      <c r="F101" s="17"/>
      <c r="G101" s="17"/>
      <c r="H101" s="17"/>
    </row>
    <row r="102" spans="1:8" s="15" customFormat="1" x14ac:dyDescent="0.45">
      <c r="A102" s="18" t="s">
        <v>133</v>
      </c>
      <c r="C102" s="18"/>
      <c r="D102" s="17" t="s">
        <v>134</v>
      </c>
      <c r="G102" s="17"/>
      <c r="H102" s="17"/>
    </row>
    <row r="103" spans="1:8" s="15" customFormat="1" x14ac:dyDescent="0.45">
      <c r="A103" s="18" t="s">
        <v>135</v>
      </c>
      <c r="B103" s="18"/>
      <c r="C103" s="18"/>
      <c r="D103" s="669" t="s">
        <v>105</v>
      </c>
      <c r="E103" s="669"/>
      <c r="F103" s="669"/>
      <c r="G103" s="669"/>
      <c r="H103" s="18"/>
    </row>
    <row r="104" spans="1:8" s="15" customFormat="1" x14ac:dyDescent="0.45">
      <c r="A104" s="18" t="s">
        <v>136</v>
      </c>
      <c r="B104" s="18"/>
      <c r="C104" s="18"/>
      <c r="D104" s="669" t="s">
        <v>106</v>
      </c>
      <c r="E104" s="669"/>
      <c r="F104" s="669"/>
      <c r="G104" s="669"/>
      <c r="H104" s="18"/>
    </row>
    <row r="105" spans="1:8" s="15" customFormat="1" x14ac:dyDescent="0.45">
      <c r="A105" s="18" t="s">
        <v>137</v>
      </c>
      <c r="B105" s="18"/>
      <c r="C105" s="18"/>
      <c r="D105" s="669" t="s">
        <v>138</v>
      </c>
      <c r="E105" s="669"/>
      <c r="F105" s="669"/>
      <c r="G105" s="669"/>
      <c r="H105" s="18"/>
    </row>
    <row r="106" spans="1:8" x14ac:dyDescent="0.45">
      <c r="A106" s="139"/>
      <c r="B106" s="139"/>
      <c r="C106" s="139"/>
      <c r="D106" s="139"/>
      <c r="E106" s="139"/>
    </row>
  </sheetData>
  <mergeCells count="67">
    <mergeCell ref="A96:H96"/>
    <mergeCell ref="A97:H97"/>
    <mergeCell ref="D103:G103"/>
    <mergeCell ref="D104:G104"/>
    <mergeCell ref="D105:G105"/>
    <mergeCell ref="A95:H95"/>
    <mergeCell ref="A84:C84"/>
    <mergeCell ref="D84:H84"/>
    <mergeCell ref="A85:C85"/>
    <mergeCell ref="D85:H85"/>
    <mergeCell ref="A86:C88"/>
    <mergeCell ref="D86:H86"/>
    <mergeCell ref="D87:H87"/>
    <mergeCell ref="D88:H88"/>
    <mergeCell ref="A89:C89"/>
    <mergeCell ref="D89:H89"/>
    <mergeCell ref="A90:C90"/>
    <mergeCell ref="D90:H90"/>
    <mergeCell ref="A91:H91"/>
    <mergeCell ref="A81:C81"/>
    <mergeCell ref="D81:H81"/>
    <mergeCell ref="A82:C82"/>
    <mergeCell ref="D82:H82"/>
    <mergeCell ref="A83:C83"/>
    <mergeCell ref="D83:H83"/>
    <mergeCell ref="A76:C76"/>
    <mergeCell ref="D76:H76"/>
    <mergeCell ref="A77:C77"/>
    <mergeCell ref="D77:H77"/>
    <mergeCell ref="A78:C80"/>
    <mergeCell ref="D78:H78"/>
    <mergeCell ref="D79:H79"/>
    <mergeCell ref="D80:H80"/>
    <mergeCell ref="A73:C73"/>
    <mergeCell ref="D73:H73"/>
    <mergeCell ref="A74:C74"/>
    <mergeCell ref="D74:H74"/>
    <mergeCell ref="A75:C75"/>
    <mergeCell ref="D75:H75"/>
    <mergeCell ref="D66:H66"/>
    <mergeCell ref="D67:H67"/>
    <mergeCell ref="A70:C72"/>
    <mergeCell ref="D70:H70"/>
    <mergeCell ref="D71:H71"/>
    <mergeCell ref="D72:H72"/>
    <mergeCell ref="A63:A64"/>
    <mergeCell ref="B63:B64"/>
    <mergeCell ref="C63:C64"/>
    <mergeCell ref="D63:H63"/>
    <mergeCell ref="D18:H18"/>
    <mergeCell ref="D20:H20"/>
    <mergeCell ref="D21:H21"/>
    <mergeCell ref="D22:H22"/>
    <mergeCell ref="B23:B24"/>
    <mergeCell ref="C23:C24"/>
    <mergeCell ref="D23:H24"/>
    <mergeCell ref="D25:H25"/>
    <mergeCell ref="A29:A30"/>
    <mergeCell ref="B29:B30"/>
    <mergeCell ref="C29:C30"/>
    <mergeCell ref="D29:H29"/>
    <mergeCell ref="A1:H1"/>
    <mergeCell ref="A2:H2"/>
    <mergeCell ref="A12:A13"/>
    <mergeCell ref="B12:B13"/>
    <mergeCell ref="C12:C13"/>
    <mergeCell ref="D12:H1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N191"/>
  <sheetViews>
    <sheetView zoomScale="80" zoomScaleNormal="80" zoomScaleSheetLayoutView="70" workbookViewId="0">
      <selection activeCell="F12" sqref="F12"/>
    </sheetView>
  </sheetViews>
  <sheetFormatPr defaultColWidth="9.140625" defaultRowHeight="22.5" x14ac:dyDescent="0.45"/>
  <cols>
    <col min="1" max="1" width="36.85546875" style="141" customWidth="1"/>
    <col min="2" max="2" width="24.5703125" style="141" customWidth="1"/>
    <col min="3" max="3" width="15.85546875" style="141" customWidth="1"/>
    <col min="4" max="4" width="20" style="141" customWidth="1"/>
    <col min="5" max="9" width="11.85546875" style="141" customWidth="1"/>
    <col min="10" max="10" width="10.5703125" style="141" customWidth="1"/>
    <col min="11" max="11" width="20.42578125" style="141" customWidth="1"/>
    <col min="12" max="16384" width="9.140625" style="141"/>
  </cols>
  <sheetData>
    <row r="1" spans="1:14" ht="23.25" x14ac:dyDescent="0.5">
      <c r="A1" s="448" t="s">
        <v>172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</row>
    <row r="2" spans="1:14" s="17" customFormat="1" ht="23.25" x14ac:dyDescent="0.5">
      <c r="A2" s="449" t="s">
        <v>287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140"/>
      <c r="M2" s="140"/>
      <c r="N2" s="140"/>
    </row>
    <row r="3" spans="1:14" ht="23.25" x14ac:dyDescent="0.5">
      <c r="A3" s="142" t="s">
        <v>0</v>
      </c>
      <c r="B3" s="142"/>
      <c r="C3" s="143"/>
      <c r="D3" s="143"/>
      <c r="E3" s="143"/>
      <c r="F3" s="143"/>
      <c r="G3" s="143"/>
      <c r="H3" s="143"/>
      <c r="I3" s="143"/>
      <c r="J3" s="143"/>
      <c r="K3" s="143"/>
    </row>
    <row r="4" spans="1:14" ht="23.25" x14ac:dyDescent="0.5">
      <c r="A4" s="142" t="s">
        <v>12</v>
      </c>
      <c r="B4" s="144" t="s">
        <v>173</v>
      </c>
      <c r="D4" s="143"/>
      <c r="E4" s="144" t="s">
        <v>1</v>
      </c>
      <c r="G4" s="143"/>
      <c r="H4" s="143"/>
      <c r="I4" s="143"/>
      <c r="J4" s="143"/>
      <c r="K4" s="143"/>
    </row>
    <row r="5" spans="1:14" ht="23.25" x14ac:dyDescent="0.5">
      <c r="A5" s="142" t="s">
        <v>174</v>
      </c>
      <c r="B5" s="142"/>
      <c r="C5" s="143"/>
      <c r="D5" s="143"/>
      <c r="E5" s="143" t="s">
        <v>175</v>
      </c>
      <c r="F5" s="143"/>
      <c r="G5" s="143"/>
      <c r="H5" s="143"/>
      <c r="I5" s="143"/>
      <c r="J5" s="143"/>
      <c r="K5" s="143"/>
    </row>
    <row r="6" spans="1:14" ht="23.25" x14ac:dyDescent="0.5">
      <c r="A6" s="144" t="s">
        <v>176</v>
      </c>
      <c r="B6" s="144"/>
      <c r="C6" s="145"/>
      <c r="D6" s="145"/>
      <c r="E6" s="144" t="s">
        <v>306</v>
      </c>
      <c r="F6" s="144"/>
      <c r="G6" s="144"/>
      <c r="H6" s="144"/>
      <c r="I6" s="144"/>
      <c r="J6" s="143"/>
      <c r="K6" s="143"/>
    </row>
    <row r="7" spans="1:14" ht="23.25" x14ac:dyDescent="0.5">
      <c r="A7" s="144" t="s">
        <v>177</v>
      </c>
      <c r="B7" s="144"/>
      <c r="C7" s="144"/>
      <c r="D7" s="144"/>
      <c r="E7" s="144" t="s">
        <v>178</v>
      </c>
      <c r="F7" s="144"/>
      <c r="G7" s="144"/>
      <c r="H7" s="144"/>
      <c r="I7" s="144"/>
      <c r="J7" s="143"/>
      <c r="K7" s="143"/>
    </row>
    <row r="8" spans="1:14" ht="23.25" x14ac:dyDescent="0.45">
      <c r="A8" s="146" t="s">
        <v>179</v>
      </c>
      <c r="B8" s="146"/>
      <c r="C8" s="144"/>
      <c r="D8" s="144"/>
      <c r="E8" s="144"/>
      <c r="F8" s="144"/>
      <c r="G8" s="144"/>
      <c r="H8" s="144"/>
      <c r="I8" s="144"/>
      <c r="J8" s="143"/>
      <c r="K8" s="143"/>
    </row>
    <row r="9" spans="1:14" x14ac:dyDescent="0.45">
      <c r="A9" s="147" t="s">
        <v>288</v>
      </c>
      <c r="B9" s="143" t="s">
        <v>289</v>
      </c>
      <c r="C9" s="143"/>
      <c r="D9" s="143" t="s">
        <v>290</v>
      </c>
      <c r="E9" s="144"/>
      <c r="F9" s="144" t="s">
        <v>291</v>
      </c>
      <c r="G9" s="144"/>
      <c r="H9" s="143"/>
      <c r="I9" s="144"/>
      <c r="J9" s="143"/>
      <c r="K9" s="143"/>
    </row>
    <row r="10" spans="1:14" ht="23.25" x14ac:dyDescent="0.5">
      <c r="A10" s="148" t="s">
        <v>180</v>
      </c>
      <c r="B10" s="148"/>
      <c r="C10" s="144"/>
      <c r="D10" s="143"/>
      <c r="E10" s="144"/>
      <c r="F10" s="144"/>
      <c r="G10" s="144"/>
      <c r="H10" s="144"/>
      <c r="I10" s="144"/>
      <c r="J10" s="143"/>
      <c r="K10" s="143"/>
    </row>
    <row r="11" spans="1:14" s="150" customFormat="1" x14ac:dyDescent="0.45">
      <c r="A11" s="149" t="s">
        <v>292</v>
      </c>
      <c r="B11" s="149" t="s">
        <v>293</v>
      </c>
      <c r="C11" s="149"/>
      <c r="D11" s="149" t="s">
        <v>294</v>
      </c>
      <c r="E11" s="149"/>
      <c r="F11" s="149" t="s">
        <v>295</v>
      </c>
      <c r="H11" s="143" t="s">
        <v>296</v>
      </c>
      <c r="I11" s="151"/>
      <c r="J11" s="149"/>
      <c r="K11" s="149"/>
    </row>
    <row r="12" spans="1:14" x14ac:dyDescent="0.45">
      <c r="A12" s="143" t="s">
        <v>297</v>
      </c>
      <c r="B12" s="143" t="s">
        <v>298</v>
      </c>
      <c r="C12" s="143"/>
      <c r="D12" s="143" t="s">
        <v>299</v>
      </c>
      <c r="E12" s="144"/>
      <c r="F12" s="144"/>
      <c r="G12" s="144"/>
      <c r="H12" s="152"/>
      <c r="I12" s="152"/>
      <c r="J12" s="143"/>
      <c r="K12" s="143"/>
    </row>
    <row r="13" spans="1:14" ht="23.25" x14ac:dyDescent="0.5">
      <c r="A13" s="142" t="s">
        <v>181</v>
      </c>
      <c r="B13" s="142"/>
      <c r="C13" s="143"/>
      <c r="D13" s="143"/>
      <c r="E13" s="143" t="s">
        <v>182</v>
      </c>
      <c r="F13" s="143"/>
      <c r="G13" s="143"/>
      <c r="H13" s="143"/>
      <c r="I13" s="143"/>
      <c r="J13" s="143"/>
      <c r="K13" s="143"/>
    </row>
    <row r="14" spans="1:14" ht="23.25" x14ac:dyDescent="0.5">
      <c r="A14" s="142" t="s">
        <v>183</v>
      </c>
      <c r="B14" s="142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4" ht="51.75" customHeight="1" x14ac:dyDescent="0.5">
      <c r="A15" s="681" t="s">
        <v>184</v>
      </c>
      <c r="B15" s="682"/>
      <c r="C15" s="683" t="s">
        <v>300</v>
      </c>
      <c r="D15" s="684"/>
      <c r="E15" s="684"/>
      <c r="F15" s="684"/>
      <c r="G15" s="684"/>
      <c r="H15" s="685"/>
      <c r="I15" s="681" t="s">
        <v>185</v>
      </c>
      <c r="J15" s="686"/>
      <c r="K15" s="682"/>
    </row>
    <row r="16" spans="1:14" x14ac:dyDescent="0.45">
      <c r="A16" s="153" t="s">
        <v>186</v>
      </c>
      <c r="B16" s="154"/>
      <c r="C16" s="675" t="s">
        <v>187</v>
      </c>
      <c r="D16" s="676"/>
      <c r="E16" s="676"/>
      <c r="F16" s="676"/>
      <c r="G16" s="676"/>
      <c r="H16" s="677"/>
      <c r="I16" s="676"/>
      <c r="J16" s="676"/>
      <c r="K16" s="677"/>
    </row>
    <row r="17" spans="1:11" x14ac:dyDescent="0.45">
      <c r="A17" s="153" t="s">
        <v>188</v>
      </c>
      <c r="B17" s="154"/>
      <c r="C17" s="675" t="s">
        <v>189</v>
      </c>
      <c r="D17" s="676"/>
      <c r="E17" s="676"/>
      <c r="F17" s="676"/>
      <c r="G17" s="676"/>
      <c r="H17" s="677"/>
      <c r="I17" s="676"/>
      <c r="J17" s="676"/>
      <c r="K17" s="677"/>
    </row>
    <row r="18" spans="1:11" x14ac:dyDescent="0.45">
      <c r="A18" s="153" t="s">
        <v>190</v>
      </c>
      <c r="B18" s="154"/>
      <c r="C18" s="675" t="s">
        <v>189</v>
      </c>
      <c r="D18" s="676"/>
      <c r="E18" s="676"/>
      <c r="F18" s="676"/>
      <c r="G18" s="676"/>
      <c r="H18" s="677"/>
      <c r="I18" s="676"/>
      <c r="J18" s="676"/>
      <c r="K18" s="677"/>
    </row>
    <row r="19" spans="1:11" x14ac:dyDescent="0.45">
      <c r="A19" s="155" t="s">
        <v>191</v>
      </c>
      <c r="B19" s="156"/>
      <c r="C19" s="675" t="s">
        <v>189</v>
      </c>
      <c r="D19" s="676"/>
      <c r="E19" s="676"/>
      <c r="F19" s="676"/>
      <c r="G19" s="676"/>
      <c r="H19" s="677"/>
      <c r="I19" s="676"/>
      <c r="J19" s="676"/>
      <c r="K19" s="677"/>
    </row>
    <row r="20" spans="1:11" x14ac:dyDescent="0.45">
      <c r="A20" s="155" t="s">
        <v>192</v>
      </c>
      <c r="B20" s="156"/>
      <c r="C20" s="675" t="s">
        <v>189</v>
      </c>
      <c r="D20" s="676"/>
      <c r="E20" s="676"/>
      <c r="F20" s="676"/>
      <c r="G20" s="676"/>
      <c r="H20" s="677"/>
      <c r="I20" s="676"/>
      <c r="J20" s="676"/>
      <c r="K20" s="677"/>
    </row>
    <row r="21" spans="1:11" x14ac:dyDescent="0.45">
      <c r="A21" s="157" t="s">
        <v>193</v>
      </c>
      <c r="B21" s="158"/>
      <c r="C21" s="675" t="s">
        <v>189</v>
      </c>
      <c r="D21" s="676"/>
      <c r="E21" s="676"/>
      <c r="F21" s="676"/>
      <c r="G21" s="676"/>
      <c r="H21" s="677"/>
      <c r="I21" s="676"/>
      <c r="J21" s="676"/>
      <c r="K21" s="677"/>
    </row>
    <row r="22" spans="1:11" x14ac:dyDescent="0.45">
      <c r="A22" s="159" t="s">
        <v>194</v>
      </c>
      <c r="B22" s="160"/>
      <c r="C22" s="675" t="s">
        <v>189</v>
      </c>
      <c r="D22" s="676"/>
      <c r="E22" s="676"/>
      <c r="F22" s="676"/>
      <c r="G22" s="676"/>
      <c r="H22" s="677"/>
      <c r="I22" s="676"/>
      <c r="J22" s="676"/>
      <c r="K22" s="677"/>
    </row>
    <row r="23" spans="1:11" ht="23.25" x14ac:dyDescent="0.5">
      <c r="A23" s="142" t="s">
        <v>4</v>
      </c>
      <c r="B23" s="142"/>
      <c r="C23" s="143"/>
      <c r="D23" s="143"/>
      <c r="E23" s="143"/>
      <c r="F23" s="143"/>
      <c r="G23" s="143"/>
      <c r="H23" s="143"/>
      <c r="I23" s="143"/>
      <c r="J23" s="143"/>
      <c r="K23" s="143"/>
    </row>
    <row r="24" spans="1:11" ht="23.25" x14ac:dyDescent="0.5">
      <c r="A24" s="142" t="s">
        <v>5</v>
      </c>
      <c r="B24" s="142"/>
      <c r="C24" s="143"/>
      <c r="D24" s="143"/>
      <c r="E24" s="143"/>
      <c r="F24" s="143"/>
      <c r="G24" s="143"/>
      <c r="H24" s="143"/>
      <c r="I24" s="143"/>
      <c r="J24" s="143"/>
      <c r="K24" s="143"/>
    </row>
    <row r="25" spans="1:11" s="161" customFormat="1" ht="21.75" customHeight="1" x14ac:dyDescent="0.2">
      <c r="A25" s="450" t="s">
        <v>2</v>
      </c>
      <c r="B25" s="451"/>
      <c r="C25" s="454" t="s">
        <v>195</v>
      </c>
      <c r="D25" s="456" t="s">
        <v>196</v>
      </c>
      <c r="E25" s="458" t="s">
        <v>197</v>
      </c>
      <c r="F25" s="459"/>
      <c r="G25" s="459"/>
      <c r="H25" s="459"/>
      <c r="I25" s="459"/>
      <c r="J25" s="460" t="s">
        <v>198</v>
      </c>
      <c r="K25" s="454" t="s">
        <v>199</v>
      </c>
    </row>
    <row r="26" spans="1:11" s="161" customFormat="1" ht="70.5" customHeight="1" x14ac:dyDescent="0.2">
      <c r="A26" s="452"/>
      <c r="B26" s="453"/>
      <c r="C26" s="455"/>
      <c r="D26" s="457"/>
      <c r="E26" s="102" t="s">
        <v>118</v>
      </c>
      <c r="F26" s="102" t="s">
        <v>119</v>
      </c>
      <c r="G26" s="102" t="s">
        <v>120</v>
      </c>
      <c r="H26" s="103" t="s">
        <v>121</v>
      </c>
      <c r="I26" s="104" t="s">
        <v>122</v>
      </c>
      <c r="J26" s="461"/>
      <c r="K26" s="462"/>
    </row>
    <row r="27" spans="1:11" s="161" customFormat="1" ht="21" x14ac:dyDescent="0.2">
      <c r="A27" s="162" t="s">
        <v>20</v>
      </c>
      <c r="B27" s="107"/>
      <c r="C27" s="106"/>
      <c r="D27" s="163"/>
      <c r="E27" s="164"/>
      <c r="F27" s="164"/>
      <c r="G27" s="164"/>
      <c r="H27" s="164"/>
      <c r="I27" s="164"/>
      <c r="J27" s="164"/>
      <c r="K27" s="164"/>
    </row>
    <row r="28" spans="1:11" s="161" customFormat="1" ht="21.75" customHeight="1" x14ac:dyDescent="0.2">
      <c r="A28" s="165" t="s">
        <v>21</v>
      </c>
      <c r="B28" s="166"/>
      <c r="C28" s="167"/>
      <c r="D28" s="168"/>
      <c r="E28" s="169"/>
      <c r="F28" s="169"/>
      <c r="G28" s="169"/>
      <c r="H28" s="169"/>
      <c r="I28" s="170"/>
      <c r="J28" s="171"/>
      <c r="K28" s="172"/>
    </row>
    <row r="29" spans="1:11" s="161" customFormat="1" ht="20.25" customHeight="1" x14ac:dyDescent="0.4">
      <c r="A29" s="361" t="s">
        <v>339</v>
      </c>
      <c r="B29" s="173"/>
      <c r="C29" s="1">
        <v>2</v>
      </c>
      <c r="D29" s="69" t="s">
        <v>38</v>
      </c>
      <c r="E29" s="83" t="s">
        <v>332</v>
      </c>
      <c r="F29" s="83" t="s">
        <v>333</v>
      </c>
      <c r="G29" s="83" t="s">
        <v>334</v>
      </c>
      <c r="H29" s="83" t="s">
        <v>335</v>
      </c>
      <c r="I29" s="83" t="s">
        <v>336</v>
      </c>
      <c r="J29" s="174"/>
      <c r="K29" s="175">
        <f>(C29*J29)/5</f>
        <v>0</v>
      </c>
    </row>
    <row r="30" spans="1:11" s="161" customFormat="1" ht="20.25" customHeight="1" x14ac:dyDescent="0.4">
      <c r="A30" s="108" t="s">
        <v>22</v>
      </c>
      <c r="B30" s="110"/>
      <c r="C30" s="2">
        <v>2</v>
      </c>
      <c r="D30" s="62" t="s">
        <v>38</v>
      </c>
      <c r="E30" s="85" t="s">
        <v>27</v>
      </c>
      <c r="F30" s="85" t="s">
        <v>26</v>
      </c>
      <c r="G30" s="85" t="s">
        <v>25</v>
      </c>
      <c r="H30" s="85" t="s">
        <v>28</v>
      </c>
      <c r="I30" s="62" t="s">
        <v>24</v>
      </c>
      <c r="J30" s="174"/>
      <c r="K30" s="175">
        <f>(C30*J30)/5</f>
        <v>0</v>
      </c>
    </row>
    <row r="31" spans="1:11" s="161" customFormat="1" ht="20.25" customHeight="1" x14ac:dyDescent="0.2">
      <c r="A31" s="108" t="s">
        <v>23</v>
      </c>
      <c r="B31" s="110"/>
      <c r="C31" s="3">
        <v>3</v>
      </c>
      <c r="D31" s="176" t="s">
        <v>38</v>
      </c>
      <c r="E31" s="465" t="s">
        <v>29</v>
      </c>
      <c r="F31" s="466"/>
      <c r="G31" s="466"/>
      <c r="H31" s="466"/>
      <c r="I31" s="466"/>
      <c r="J31" s="174"/>
      <c r="K31" s="175">
        <f>(C31*J31)/5</f>
        <v>0</v>
      </c>
    </row>
    <row r="32" spans="1:11" s="161" customFormat="1" ht="21.75" customHeight="1" x14ac:dyDescent="0.2">
      <c r="A32" s="51" t="s">
        <v>30</v>
      </c>
      <c r="B32" s="52"/>
      <c r="C32" s="112"/>
      <c r="D32" s="177"/>
      <c r="E32" s="178"/>
      <c r="F32" s="178"/>
      <c r="G32" s="178"/>
      <c r="H32" s="178"/>
      <c r="I32" s="179"/>
      <c r="J32" s="180"/>
      <c r="K32" s="181"/>
    </row>
    <row r="33" spans="1:12" s="161" customFormat="1" ht="21.75" customHeight="1" x14ac:dyDescent="0.2">
      <c r="A33" s="679" t="s">
        <v>200</v>
      </c>
      <c r="B33" s="680"/>
      <c r="C33" s="182">
        <v>2.5</v>
      </c>
      <c r="D33" s="469" t="s">
        <v>39</v>
      </c>
      <c r="E33" s="471" t="s">
        <v>29</v>
      </c>
      <c r="F33" s="472"/>
      <c r="G33" s="472"/>
      <c r="H33" s="472"/>
      <c r="I33" s="472"/>
      <c r="J33" s="183"/>
      <c r="K33" s="184">
        <f>(C33*J33)/5</f>
        <v>0</v>
      </c>
      <c r="L33" s="185" t="s">
        <v>201</v>
      </c>
    </row>
    <row r="34" spans="1:12" s="161" customFormat="1" ht="23.25" customHeight="1" x14ac:dyDescent="0.2">
      <c r="A34" s="475" t="s">
        <v>202</v>
      </c>
      <c r="B34" s="476"/>
      <c r="C34" s="186"/>
      <c r="D34" s="470"/>
      <c r="E34" s="473"/>
      <c r="F34" s="474"/>
      <c r="G34" s="474"/>
      <c r="H34" s="474"/>
      <c r="I34" s="474"/>
      <c r="J34" s="187"/>
      <c r="K34" s="188"/>
    </row>
    <row r="35" spans="1:12" s="161" customFormat="1" ht="20.25" customHeight="1" x14ac:dyDescent="0.4">
      <c r="A35" s="189" t="s">
        <v>32</v>
      </c>
      <c r="B35" s="190"/>
      <c r="C35" s="13">
        <v>2</v>
      </c>
      <c r="D35" s="23" t="s">
        <v>40</v>
      </c>
      <c r="E35" s="477" t="s">
        <v>34</v>
      </c>
      <c r="F35" s="478"/>
      <c r="G35" s="478"/>
      <c r="H35" s="478"/>
      <c r="I35" s="478"/>
      <c r="J35" s="191">
        <f>L35*5/100</f>
        <v>0</v>
      </c>
      <c r="K35" s="192">
        <f>(C35*J35)/5</f>
        <v>0</v>
      </c>
      <c r="L35" s="193"/>
    </row>
    <row r="36" spans="1:12" s="161" customFormat="1" ht="26.25" customHeight="1" x14ac:dyDescent="0.4">
      <c r="A36" s="189" t="s">
        <v>33</v>
      </c>
      <c r="B36" s="190"/>
      <c r="C36" s="13">
        <v>4</v>
      </c>
      <c r="D36" s="194" t="s">
        <v>41</v>
      </c>
      <c r="E36" s="479" t="s">
        <v>52</v>
      </c>
      <c r="F36" s="480"/>
      <c r="G36" s="480"/>
      <c r="H36" s="480"/>
      <c r="I36" s="480"/>
      <c r="J36" s="191"/>
      <c r="K36" s="192">
        <f>(C36*J36)/5</f>
        <v>0</v>
      </c>
    </row>
    <row r="37" spans="1:12" s="161" customFormat="1" ht="21.6" customHeight="1" x14ac:dyDescent="0.4">
      <c r="A37" s="195" t="s">
        <v>35</v>
      </c>
      <c r="B37" s="196"/>
      <c r="C37" s="6">
        <v>5</v>
      </c>
      <c r="D37" s="678" t="s">
        <v>38</v>
      </c>
      <c r="E37" s="608" t="s">
        <v>29</v>
      </c>
      <c r="F37" s="609"/>
      <c r="G37" s="609"/>
      <c r="H37" s="609"/>
      <c r="I37" s="609"/>
      <c r="J37" s="180"/>
      <c r="K37" s="181">
        <f>(C37*J37)/5</f>
        <v>0</v>
      </c>
    </row>
    <row r="38" spans="1:12" s="161" customFormat="1" ht="20.25" x14ac:dyDescent="0.4">
      <c r="A38" s="197" t="s">
        <v>36</v>
      </c>
      <c r="B38" s="198"/>
      <c r="C38" s="7"/>
      <c r="D38" s="678"/>
      <c r="E38" s="473"/>
      <c r="F38" s="474"/>
      <c r="G38" s="474"/>
      <c r="H38" s="474"/>
      <c r="I38" s="474"/>
      <c r="J38" s="199"/>
      <c r="K38" s="200"/>
    </row>
    <row r="39" spans="1:12" s="161" customFormat="1" ht="20.25" x14ac:dyDescent="0.2">
      <c r="A39" s="201" t="s">
        <v>37</v>
      </c>
      <c r="B39" s="202"/>
      <c r="C39" s="8">
        <v>2.5</v>
      </c>
      <c r="D39" s="203" t="s">
        <v>42</v>
      </c>
      <c r="E39" s="481" t="s">
        <v>34</v>
      </c>
      <c r="F39" s="482"/>
      <c r="G39" s="482"/>
      <c r="H39" s="482"/>
      <c r="I39" s="482"/>
      <c r="J39" s="204"/>
      <c r="K39" s="205">
        <f>(C39*J39)/5</f>
        <v>0</v>
      </c>
    </row>
    <row r="40" spans="1:12" s="161" customFormat="1" ht="20.25" x14ac:dyDescent="0.4">
      <c r="A40" s="206" t="s">
        <v>43</v>
      </c>
      <c r="B40" s="207"/>
      <c r="C40" s="27"/>
      <c r="D40" s="25"/>
      <c r="E40" s="96"/>
      <c r="F40" s="113"/>
      <c r="G40" s="113"/>
      <c r="H40" s="113"/>
      <c r="I40" s="113"/>
      <c r="J40" s="208"/>
      <c r="K40" s="209"/>
    </row>
    <row r="41" spans="1:12" s="161" customFormat="1" ht="20.25" customHeight="1" x14ac:dyDescent="0.4">
      <c r="A41" s="210" t="s">
        <v>96</v>
      </c>
      <c r="B41" s="211"/>
      <c r="C41" s="2">
        <v>1</v>
      </c>
      <c r="D41" s="73" t="s">
        <v>50</v>
      </c>
      <c r="E41" s="61" t="s">
        <v>49</v>
      </c>
      <c r="F41" s="114" t="s">
        <v>48</v>
      </c>
      <c r="G41" s="114" t="s">
        <v>47</v>
      </c>
      <c r="H41" s="114" t="s">
        <v>46</v>
      </c>
      <c r="I41" s="114" t="s">
        <v>45</v>
      </c>
      <c r="J41" s="212"/>
      <c r="K41" s="213">
        <f>(C41*J41)/5</f>
        <v>0</v>
      </c>
    </row>
    <row r="42" spans="1:12" s="161" customFormat="1" ht="20.25" x14ac:dyDescent="0.4">
      <c r="A42" s="210" t="s">
        <v>203</v>
      </c>
      <c r="B42" s="211"/>
      <c r="C42" s="28"/>
      <c r="D42" s="73"/>
      <c r="E42" s="29"/>
      <c r="F42" s="115"/>
      <c r="G42" s="115"/>
      <c r="H42" s="115"/>
      <c r="I42" s="115"/>
      <c r="J42" s="214"/>
      <c r="K42" s="215"/>
    </row>
    <row r="43" spans="1:12" s="161" customFormat="1" ht="20.25" x14ac:dyDescent="0.4">
      <c r="A43" s="216" t="s">
        <v>204</v>
      </c>
      <c r="B43" s="217"/>
      <c r="C43" s="32"/>
      <c r="D43" s="33"/>
      <c r="E43" s="34"/>
      <c r="F43" s="116"/>
      <c r="G43" s="116"/>
      <c r="H43" s="116"/>
      <c r="I43" s="116"/>
      <c r="J43" s="199"/>
      <c r="K43" s="200"/>
    </row>
    <row r="44" spans="1:12" s="161" customFormat="1" ht="20.25" x14ac:dyDescent="0.4">
      <c r="A44" s="206" t="s">
        <v>51</v>
      </c>
      <c r="B44" s="218"/>
      <c r="C44" s="13">
        <v>1</v>
      </c>
      <c r="D44" s="25" t="s">
        <v>38</v>
      </c>
      <c r="E44" s="94" t="s">
        <v>53</v>
      </c>
      <c r="F44" s="127" t="s">
        <v>53</v>
      </c>
      <c r="G44" s="127" t="s">
        <v>56</v>
      </c>
      <c r="H44" s="113" t="s">
        <v>56</v>
      </c>
      <c r="I44" s="113" t="s">
        <v>56</v>
      </c>
      <c r="J44" s="212"/>
      <c r="K44" s="213">
        <f>(C44*J44)/5</f>
        <v>0</v>
      </c>
    </row>
    <row r="45" spans="1:12" s="161" customFormat="1" ht="20.25" x14ac:dyDescent="0.4">
      <c r="A45" s="219"/>
      <c r="B45" s="220"/>
      <c r="C45" s="221"/>
      <c r="D45" s="222"/>
      <c r="E45" s="98" t="s">
        <v>54</v>
      </c>
      <c r="F45" s="223" t="s">
        <v>54</v>
      </c>
      <c r="G45" s="223"/>
      <c r="H45" s="115"/>
      <c r="I45" s="115"/>
      <c r="J45" s="214"/>
      <c r="K45" s="215"/>
    </row>
    <row r="46" spans="1:12" s="161" customFormat="1" ht="20.25" x14ac:dyDescent="0.4">
      <c r="A46" s="224"/>
      <c r="B46" s="225"/>
      <c r="C46" s="226"/>
      <c r="D46" s="227"/>
      <c r="E46" s="76"/>
      <c r="F46" s="228" t="s">
        <v>55</v>
      </c>
      <c r="G46" s="228"/>
      <c r="H46" s="116"/>
      <c r="I46" s="116"/>
      <c r="J46" s="199"/>
      <c r="K46" s="200"/>
    </row>
    <row r="47" spans="1:12" s="161" customFormat="1" ht="21" x14ac:dyDescent="0.45">
      <c r="A47" s="229"/>
      <c r="B47" s="220"/>
      <c r="C47" s="230"/>
      <c r="D47" s="231"/>
      <c r="E47" s="220"/>
      <c r="F47" s="220"/>
      <c r="G47" s="220"/>
      <c r="H47" s="220"/>
      <c r="I47" s="220"/>
      <c r="J47" s="232"/>
      <c r="K47" s="232"/>
    </row>
    <row r="48" spans="1:12" s="161" customFormat="1" ht="21" x14ac:dyDescent="0.45">
      <c r="A48" s="229"/>
      <c r="B48" s="220"/>
      <c r="C48" s="130"/>
      <c r="D48" s="231"/>
      <c r="E48" s="220"/>
      <c r="F48" s="220"/>
      <c r="G48" s="220"/>
      <c r="H48" s="220"/>
      <c r="I48" s="220"/>
      <c r="J48" s="232"/>
      <c r="K48" s="232"/>
    </row>
    <row r="49" spans="1:12" s="161" customFormat="1" ht="20.25" x14ac:dyDescent="0.4">
      <c r="A49" s="233"/>
      <c r="B49" s="220"/>
      <c r="C49" s="234"/>
      <c r="D49" s="231"/>
      <c r="E49" s="220"/>
      <c r="F49" s="220"/>
      <c r="G49" s="220"/>
      <c r="H49" s="220"/>
      <c r="I49" s="220"/>
      <c r="J49" s="232"/>
      <c r="K49" s="232"/>
    </row>
    <row r="50" spans="1:12" s="161" customFormat="1" ht="20.25" x14ac:dyDescent="0.4">
      <c r="A50" s="233"/>
      <c r="B50" s="220"/>
      <c r="C50" s="234"/>
      <c r="D50" s="231"/>
      <c r="E50" s="220"/>
      <c r="F50" s="220"/>
      <c r="G50" s="220"/>
      <c r="H50" s="220"/>
      <c r="I50" s="220"/>
      <c r="J50" s="232"/>
      <c r="K50" s="232"/>
    </row>
    <row r="51" spans="1:12" s="161" customFormat="1" ht="20.25" x14ac:dyDescent="0.4">
      <c r="A51" s="233"/>
      <c r="B51" s="220"/>
      <c r="C51" s="234"/>
      <c r="D51" s="231"/>
      <c r="E51" s="220"/>
      <c r="F51" s="220"/>
      <c r="G51" s="220"/>
      <c r="H51" s="220"/>
      <c r="I51" s="220"/>
      <c r="J51" s="232"/>
      <c r="K51" s="232"/>
    </row>
    <row r="52" spans="1:12" s="161" customFormat="1" ht="20.25" x14ac:dyDescent="0.4">
      <c r="A52" s="233"/>
      <c r="B52" s="220"/>
      <c r="C52" s="234"/>
      <c r="D52" s="231"/>
      <c r="E52" s="220"/>
      <c r="F52" s="220"/>
      <c r="G52" s="220"/>
      <c r="H52" s="220"/>
      <c r="I52" s="220"/>
      <c r="J52" s="232"/>
      <c r="K52" s="232"/>
    </row>
    <row r="53" spans="1:12" s="161" customFormat="1" ht="20.25" x14ac:dyDescent="0.4">
      <c r="A53" s="233"/>
      <c r="B53" s="220"/>
      <c r="C53" s="234"/>
      <c r="D53" s="231"/>
      <c r="E53" s="220"/>
      <c r="F53" s="220"/>
      <c r="G53" s="220"/>
      <c r="H53" s="220"/>
      <c r="I53" s="220"/>
      <c r="J53" s="232"/>
      <c r="K53" s="232"/>
    </row>
    <row r="54" spans="1:12" s="161" customFormat="1" ht="20.25" x14ac:dyDescent="0.4">
      <c r="A54" s="233"/>
      <c r="B54" s="220"/>
      <c r="C54" s="234"/>
      <c r="D54" s="231"/>
      <c r="E54" s="220"/>
      <c r="F54" s="220"/>
      <c r="G54" s="220"/>
      <c r="H54" s="220"/>
      <c r="I54" s="220"/>
      <c r="J54" s="232"/>
      <c r="K54" s="232"/>
    </row>
    <row r="55" spans="1:12" s="161" customFormat="1" ht="20.25" x14ac:dyDescent="0.4">
      <c r="A55" s="233"/>
      <c r="B55" s="220"/>
      <c r="C55" s="234"/>
      <c r="D55" s="231"/>
      <c r="E55" s="220"/>
      <c r="F55" s="220"/>
      <c r="G55" s="220"/>
      <c r="H55" s="220"/>
      <c r="I55" s="220"/>
      <c r="J55" s="232"/>
      <c r="K55" s="232"/>
    </row>
    <row r="56" spans="1:12" s="161" customFormat="1" ht="20.25" x14ac:dyDescent="0.4">
      <c r="A56" s="233"/>
      <c r="B56" s="235"/>
      <c r="C56" s="234"/>
      <c r="D56" s="231"/>
      <c r="E56" s="220"/>
      <c r="F56" s="220"/>
      <c r="G56" s="220"/>
      <c r="H56" s="220"/>
      <c r="I56" s="236"/>
      <c r="J56" s="232"/>
      <c r="K56" s="232"/>
    </row>
    <row r="57" spans="1:12" s="161" customFormat="1" ht="21.75" customHeight="1" x14ac:dyDescent="0.2">
      <c r="A57" s="450" t="s">
        <v>2</v>
      </c>
      <c r="B57" s="451"/>
      <c r="C57" s="454" t="s">
        <v>195</v>
      </c>
      <c r="D57" s="463" t="s">
        <v>196</v>
      </c>
      <c r="E57" s="458" t="s">
        <v>197</v>
      </c>
      <c r="F57" s="459"/>
      <c r="G57" s="459"/>
      <c r="H57" s="459"/>
      <c r="I57" s="459"/>
      <c r="J57" s="460" t="s">
        <v>198</v>
      </c>
      <c r="K57" s="454" t="s">
        <v>199</v>
      </c>
    </row>
    <row r="58" spans="1:12" s="161" customFormat="1" ht="59.25" customHeight="1" x14ac:dyDescent="0.2">
      <c r="A58" s="452"/>
      <c r="B58" s="453"/>
      <c r="C58" s="455"/>
      <c r="D58" s="464"/>
      <c r="E58" s="102" t="s">
        <v>118</v>
      </c>
      <c r="F58" s="102" t="s">
        <v>119</v>
      </c>
      <c r="G58" s="102" t="s">
        <v>120</v>
      </c>
      <c r="H58" s="103" t="s">
        <v>121</v>
      </c>
      <c r="I58" s="104" t="s">
        <v>122</v>
      </c>
      <c r="J58" s="461"/>
      <c r="K58" s="462"/>
    </row>
    <row r="59" spans="1:12" s="161" customFormat="1" ht="21.6" customHeight="1" x14ac:dyDescent="0.45">
      <c r="A59" s="237" t="s">
        <v>60</v>
      </c>
      <c r="B59" s="238"/>
      <c r="C59" s="239"/>
      <c r="D59" s="222"/>
      <c r="E59" s="240"/>
      <c r="F59" s="240"/>
      <c r="G59" s="219"/>
      <c r="H59" s="240"/>
      <c r="I59" s="219"/>
      <c r="J59" s="241"/>
      <c r="K59" s="241"/>
      <c r="L59" s="185" t="s">
        <v>201</v>
      </c>
    </row>
    <row r="60" spans="1:12" s="161" customFormat="1" ht="21.6" customHeight="1" x14ac:dyDescent="0.45">
      <c r="A60" s="242" t="s">
        <v>61</v>
      </c>
      <c r="B60" s="243"/>
      <c r="C60" s="37"/>
      <c r="D60" s="244"/>
      <c r="E60" s="62"/>
      <c r="F60" s="62"/>
      <c r="G60" s="62"/>
      <c r="H60" s="62"/>
      <c r="I60" s="62"/>
      <c r="J60" s="245"/>
      <c r="K60" s="245"/>
    </row>
    <row r="61" spans="1:12" s="161" customFormat="1" ht="21.6" customHeight="1" x14ac:dyDescent="0.4">
      <c r="A61" s="82">
        <v>1</v>
      </c>
      <c r="B61" s="243"/>
      <c r="C61" s="1">
        <v>7</v>
      </c>
      <c r="D61" s="244" t="s">
        <v>123</v>
      </c>
      <c r="E61" s="54"/>
      <c r="F61" s="54"/>
      <c r="G61" s="128" t="s">
        <v>205</v>
      </c>
      <c r="H61" s="128"/>
      <c r="I61" s="54"/>
      <c r="J61" s="174">
        <f>L61*5/100</f>
        <v>0</v>
      </c>
      <c r="K61" s="175">
        <f>(C61*J61)/5</f>
        <v>0</v>
      </c>
      <c r="L61" s="193"/>
    </row>
    <row r="62" spans="1:12" s="161" customFormat="1" ht="21.6" customHeight="1" x14ac:dyDescent="0.4">
      <c r="A62" s="82"/>
      <c r="B62" s="243"/>
      <c r="C62" s="1"/>
      <c r="D62" s="244"/>
      <c r="E62" s="62"/>
      <c r="F62" s="62"/>
      <c r="G62" s="62"/>
      <c r="H62" s="62"/>
      <c r="I62" s="62"/>
      <c r="J62" s="174"/>
      <c r="K62" s="175"/>
    </row>
    <row r="63" spans="1:12" s="161" customFormat="1" ht="21.6" customHeight="1" x14ac:dyDescent="0.4">
      <c r="A63" s="82">
        <v>2</v>
      </c>
      <c r="B63" s="243"/>
      <c r="C63" s="1">
        <v>7</v>
      </c>
      <c r="D63" s="244" t="s">
        <v>123</v>
      </c>
      <c r="E63" s="54"/>
      <c r="F63" s="54"/>
      <c r="G63" s="128" t="s">
        <v>205</v>
      </c>
      <c r="H63" s="54"/>
      <c r="I63" s="54"/>
      <c r="J63" s="174">
        <f>L63*5/100</f>
        <v>0</v>
      </c>
      <c r="K63" s="175">
        <f>(C63*J63)/5</f>
        <v>0</v>
      </c>
      <c r="L63" s="193"/>
    </row>
    <row r="64" spans="1:12" s="161" customFormat="1" ht="21.6" customHeight="1" x14ac:dyDescent="0.4">
      <c r="A64" s="82"/>
      <c r="B64" s="243"/>
      <c r="C64" s="1"/>
      <c r="D64" s="244"/>
      <c r="E64" s="62"/>
      <c r="F64" s="62"/>
      <c r="G64" s="62"/>
      <c r="H64" s="62"/>
      <c r="I64" s="62"/>
      <c r="J64" s="174"/>
      <c r="K64" s="175"/>
    </row>
    <row r="65" spans="1:12" s="161" customFormat="1" ht="21.6" customHeight="1" x14ac:dyDescent="0.4">
      <c r="A65" s="82">
        <v>3</v>
      </c>
      <c r="B65" s="243"/>
      <c r="C65" s="1">
        <v>7</v>
      </c>
      <c r="D65" s="244" t="s">
        <v>123</v>
      </c>
      <c r="E65" s="54"/>
      <c r="F65" s="54"/>
      <c r="G65" s="128" t="s">
        <v>205</v>
      </c>
      <c r="H65" s="54"/>
      <c r="I65" s="54"/>
      <c r="J65" s="174">
        <f>L65*5/100</f>
        <v>0</v>
      </c>
      <c r="K65" s="175">
        <f>(C65*J65)/5</f>
        <v>0</v>
      </c>
      <c r="L65" s="193"/>
    </row>
    <row r="66" spans="1:12" s="161" customFormat="1" ht="21.6" customHeight="1" x14ac:dyDescent="0.4">
      <c r="A66" s="82"/>
      <c r="B66" s="243"/>
      <c r="C66" s="1"/>
      <c r="D66" s="244"/>
      <c r="E66" s="62"/>
      <c r="F66" s="62"/>
      <c r="G66" s="62"/>
      <c r="H66" s="62"/>
      <c r="I66" s="62"/>
      <c r="J66" s="174"/>
      <c r="K66" s="175"/>
    </row>
    <row r="67" spans="1:12" s="161" customFormat="1" ht="21.6" customHeight="1" x14ac:dyDescent="0.4">
      <c r="A67" s="82">
        <v>4</v>
      </c>
      <c r="B67" s="246"/>
      <c r="C67" s="1">
        <v>7</v>
      </c>
      <c r="D67" s="244" t="s">
        <v>123</v>
      </c>
      <c r="E67" s="54"/>
      <c r="F67" s="54"/>
      <c r="G67" s="128" t="s">
        <v>205</v>
      </c>
      <c r="H67" s="54"/>
      <c r="I67" s="54"/>
      <c r="J67" s="174">
        <f>L67*5/100</f>
        <v>0</v>
      </c>
      <c r="K67" s="175">
        <f>(C67*J67)/5</f>
        <v>0</v>
      </c>
      <c r="L67" s="193"/>
    </row>
    <row r="68" spans="1:12" s="161" customFormat="1" ht="21.6" customHeight="1" x14ac:dyDescent="0.4">
      <c r="A68" s="82"/>
      <c r="B68" s="247"/>
      <c r="C68" s="1"/>
      <c r="D68" s="248"/>
      <c r="E68" s="62"/>
      <c r="F68" s="62"/>
      <c r="G68" s="62"/>
      <c r="H68" s="62"/>
      <c r="I68" s="62"/>
      <c r="J68" s="174"/>
      <c r="K68" s="175"/>
    </row>
    <row r="69" spans="1:12" s="161" customFormat="1" ht="21.6" customHeight="1" x14ac:dyDescent="0.4">
      <c r="A69" s="82">
        <v>5</v>
      </c>
      <c r="B69" s="249"/>
      <c r="C69" s="1">
        <v>7</v>
      </c>
      <c r="D69" s="250" t="s">
        <v>123</v>
      </c>
      <c r="E69" s="54"/>
      <c r="F69" s="54"/>
      <c r="G69" s="128" t="s">
        <v>205</v>
      </c>
      <c r="H69" s="54"/>
      <c r="I69" s="54"/>
      <c r="J69" s="174">
        <f>L69*5/100</f>
        <v>0</v>
      </c>
      <c r="K69" s="175">
        <f>(C69*J69)/5</f>
        <v>0</v>
      </c>
      <c r="L69" s="193"/>
    </row>
    <row r="70" spans="1:12" s="161" customFormat="1" ht="21.6" customHeight="1" x14ac:dyDescent="0.4">
      <c r="A70" s="78"/>
      <c r="B70" s="251"/>
      <c r="C70" s="252"/>
      <c r="D70" s="251"/>
      <c r="E70" s="253"/>
      <c r="F70" s="253"/>
      <c r="G70" s="253"/>
      <c r="H70" s="253"/>
      <c r="I70" s="253"/>
      <c r="J70" s="254"/>
      <c r="K70" s="255"/>
    </row>
    <row r="71" spans="1:12" s="161" customFormat="1" ht="21.75" customHeight="1" x14ac:dyDescent="0.45">
      <c r="A71" s="117" t="s">
        <v>66</v>
      </c>
      <c r="B71" s="256"/>
      <c r="C71" s="257"/>
      <c r="D71" s="258"/>
      <c r="E71" s="259"/>
      <c r="F71" s="259"/>
      <c r="G71" s="259"/>
      <c r="H71" s="259"/>
      <c r="I71" s="260"/>
      <c r="J71" s="261"/>
      <c r="K71" s="262"/>
    </row>
    <row r="72" spans="1:12" s="161" customFormat="1" ht="20.25" customHeight="1" x14ac:dyDescent="0.4">
      <c r="A72" s="108" t="s">
        <v>97</v>
      </c>
      <c r="B72" s="263"/>
      <c r="C72" s="1">
        <v>0.5</v>
      </c>
      <c r="D72" s="39" t="s">
        <v>38</v>
      </c>
      <c r="E72" s="62" t="s">
        <v>74</v>
      </c>
      <c r="F72" s="85" t="s">
        <v>73</v>
      </c>
      <c r="G72" s="85" t="s">
        <v>72</v>
      </c>
      <c r="H72" s="85" t="s">
        <v>71</v>
      </c>
      <c r="I72" s="85" t="s">
        <v>86</v>
      </c>
      <c r="J72" s="174"/>
      <c r="K72" s="175">
        <f>(C72*J72)/5</f>
        <v>0</v>
      </c>
    </row>
    <row r="73" spans="1:12" s="161" customFormat="1" ht="21.75" customHeight="1" x14ac:dyDescent="0.2">
      <c r="A73" s="128" t="s">
        <v>85</v>
      </c>
      <c r="B73" s="263"/>
      <c r="C73" s="3">
        <v>1</v>
      </c>
      <c r="D73" s="39" t="s">
        <v>38</v>
      </c>
      <c r="E73" s="69" t="s">
        <v>49</v>
      </c>
      <c r="F73" s="129" t="s">
        <v>48</v>
      </c>
      <c r="G73" s="129" t="s">
        <v>57</v>
      </c>
      <c r="H73" s="129" t="s">
        <v>58</v>
      </c>
      <c r="I73" s="129" t="s">
        <v>59</v>
      </c>
      <c r="J73" s="174"/>
      <c r="K73" s="175">
        <f>(C73*J73)/5</f>
        <v>0</v>
      </c>
    </row>
    <row r="74" spans="1:12" s="161" customFormat="1" ht="20.25" customHeight="1" x14ac:dyDescent="0.4">
      <c r="A74" s="264" t="s">
        <v>93</v>
      </c>
      <c r="B74" s="265"/>
      <c r="C74" s="12">
        <v>1.5</v>
      </c>
      <c r="D74" s="73" t="s">
        <v>38</v>
      </c>
      <c r="E74" s="61" t="s">
        <v>79</v>
      </c>
      <c r="F74" s="114" t="s">
        <v>78</v>
      </c>
      <c r="G74" s="114" t="s">
        <v>77</v>
      </c>
      <c r="H74" s="114" t="s">
        <v>76</v>
      </c>
      <c r="I74" s="131" t="s">
        <v>75</v>
      </c>
      <c r="J74" s="183"/>
      <c r="K74" s="184">
        <f>(C74*J74)/5</f>
        <v>0</v>
      </c>
    </row>
    <row r="75" spans="1:12" s="161" customFormat="1" ht="21.6" customHeight="1" x14ac:dyDescent="0.4">
      <c r="A75" s="137" t="s">
        <v>92</v>
      </c>
      <c r="B75" s="266"/>
      <c r="C75" s="2"/>
      <c r="D75" s="73"/>
      <c r="E75" s="73"/>
      <c r="F75" s="28"/>
      <c r="G75" s="28"/>
      <c r="H75" s="28"/>
      <c r="I75" s="37"/>
      <c r="J75" s="267"/>
      <c r="K75" s="268"/>
    </row>
    <row r="76" spans="1:12" s="161" customFormat="1" ht="21.6" customHeight="1" x14ac:dyDescent="0.4">
      <c r="A76" s="269" t="s">
        <v>67</v>
      </c>
      <c r="B76" s="270"/>
      <c r="C76" s="11">
        <v>2</v>
      </c>
      <c r="D76" s="41" t="s">
        <v>38</v>
      </c>
      <c r="E76" s="59" t="s">
        <v>80</v>
      </c>
      <c r="F76" s="131" t="s">
        <v>80</v>
      </c>
      <c r="G76" s="131" t="s">
        <v>89</v>
      </c>
      <c r="H76" s="131" t="s">
        <v>80</v>
      </c>
      <c r="I76" s="131" t="s">
        <v>80</v>
      </c>
      <c r="J76" s="183"/>
      <c r="K76" s="184">
        <f>(C76*J76)/5</f>
        <v>0</v>
      </c>
    </row>
    <row r="77" spans="1:12" s="161" customFormat="1" ht="21.6" customHeight="1" x14ac:dyDescent="0.4">
      <c r="A77" s="271"/>
      <c r="B77" s="272"/>
      <c r="C77" s="2"/>
      <c r="D77" s="73"/>
      <c r="E77" s="61" t="s">
        <v>81</v>
      </c>
      <c r="F77" s="114" t="s">
        <v>81</v>
      </c>
      <c r="G77" s="114" t="s">
        <v>81</v>
      </c>
      <c r="H77" s="114" t="s">
        <v>81</v>
      </c>
      <c r="I77" s="114" t="s">
        <v>81</v>
      </c>
      <c r="J77" s="267"/>
      <c r="K77" s="268"/>
    </row>
    <row r="78" spans="1:12" s="161" customFormat="1" ht="21.6" customHeight="1" x14ac:dyDescent="0.2">
      <c r="A78" s="271"/>
      <c r="B78" s="273"/>
      <c r="C78" s="32"/>
      <c r="D78" s="33"/>
      <c r="E78" s="58" t="s">
        <v>87</v>
      </c>
      <c r="F78" s="133" t="s">
        <v>88</v>
      </c>
      <c r="G78" s="133" t="s">
        <v>83</v>
      </c>
      <c r="H78" s="133" t="s">
        <v>82</v>
      </c>
      <c r="I78" s="133" t="s">
        <v>90</v>
      </c>
      <c r="J78" s="274"/>
      <c r="K78" s="275"/>
    </row>
    <row r="79" spans="1:12" s="161" customFormat="1" ht="21.6" customHeight="1" x14ac:dyDescent="0.45">
      <c r="A79" s="276" t="s">
        <v>68</v>
      </c>
      <c r="B79" s="277"/>
      <c r="C79" s="278"/>
      <c r="D79" s="278"/>
      <c r="E79" s="278"/>
      <c r="F79" s="278"/>
      <c r="G79" s="278"/>
      <c r="H79" s="278"/>
      <c r="I79" s="278"/>
      <c r="J79" s="279"/>
      <c r="K79" s="280"/>
    </row>
    <row r="80" spans="1:12" s="161" customFormat="1" ht="21.75" customHeight="1" x14ac:dyDescent="0.4">
      <c r="A80" s="82">
        <v>1</v>
      </c>
      <c r="B80" s="263"/>
      <c r="C80" s="1">
        <v>2.5</v>
      </c>
      <c r="D80" s="281" t="s">
        <v>123</v>
      </c>
      <c r="E80" s="62"/>
      <c r="F80" s="62"/>
      <c r="G80" s="128" t="s">
        <v>205</v>
      </c>
      <c r="H80" s="282"/>
      <c r="I80" s="62"/>
      <c r="J80" s="174">
        <f>L80*5/100</f>
        <v>0</v>
      </c>
      <c r="K80" s="184">
        <f>(C80*J80)/5</f>
        <v>0</v>
      </c>
      <c r="L80" s="193"/>
    </row>
    <row r="81" spans="1:12" s="161" customFormat="1" ht="21.75" customHeight="1" x14ac:dyDescent="0.4">
      <c r="A81" s="75">
        <v>2</v>
      </c>
      <c r="B81" s="283"/>
      <c r="C81" s="42">
        <v>2.5</v>
      </c>
      <c r="D81" s="284" t="s">
        <v>123</v>
      </c>
      <c r="E81" s="62"/>
      <c r="F81" s="62"/>
      <c r="G81" s="55"/>
      <c r="H81" s="285"/>
      <c r="I81" s="64"/>
      <c r="J81" s="183">
        <f>L81*5/100</f>
        <v>0</v>
      </c>
      <c r="K81" s="184">
        <f>(C81*J81)/5</f>
        <v>0</v>
      </c>
      <c r="L81" s="193"/>
    </row>
    <row r="82" spans="1:12" s="287" customFormat="1" ht="23.25" customHeight="1" x14ac:dyDescent="0.2">
      <c r="A82" s="507" t="s">
        <v>206</v>
      </c>
      <c r="B82" s="508"/>
      <c r="C82" s="508"/>
      <c r="D82" s="508"/>
      <c r="E82" s="508"/>
      <c r="F82" s="508"/>
      <c r="G82" s="508"/>
      <c r="H82" s="508"/>
      <c r="I82" s="508"/>
      <c r="J82" s="509"/>
      <c r="K82" s="286">
        <f>SUM(K28:K81)</f>
        <v>0</v>
      </c>
    </row>
    <row r="83" spans="1:12" ht="19.5" customHeight="1" x14ac:dyDescent="0.5">
      <c r="A83" s="288"/>
      <c r="B83" s="289"/>
      <c r="C83" s="290"/>
      <c r="D83" s="290"/>
      <c r="E83" s="290"/>
      <c r="F83" s="290"/>
      <c r="G83" s="290"/>
      <c r="H83" s="290"/>
      <c r="I83" s="290"/>
      <c r="J83" s="290"/>
      <c r="K83" s="291"/>
    </row>
    <row r="84" spans="1:12" x14ac:dyDescent="0.45">
      <c r="A84" s="292"/>
      <c r="B84" s="290" t="s">
        <v>207</v>
      </c>
      <c r="C84" s="290"/>
      <c r="D84" s="290"/>
      <c r="E84" s="290"/>
      <c r="F84" s="290"/>
      <c r="G84" s="290"/>
      <c r="H84" s="290" t="s">
        <v>208</v>
      </c>
      <c r="I84" s="290"/>
      <c r="J84" s="290"/>
      <c r="K84" s="291"/>
    </row>
    <row r="85" spans="1:12" x14ac:dyDescent="0.45">
      <c r="A85" s="292"/>
      <c r="B85" s="145" t="s">
        <v>209</v>
      </c>
      <c r="C85" s="145"/>
      <c r="D85" s="145"/>
      <c r="E85" s="145"/>
      <c r="F85" s="290"/>
      <c r="G85" s="290"/>
      <c r="H85" s="145" t="s">
        <v>210</v>
      </c>
      <c r="I85" s="145"/>
      <c r="J85" s="145"/>
      <c r="K85" s="293"/>
    </row>
    <row r="86" spans="1:12" x14ac:dyDescent="0.45">
      <c r="A86" s="292"/>
      <c r="B86" s="145" t="s">
        <v>211</v>
      </c>
      <c r="C86" s="145"/>
      <c r="D86" s="145"/>
      <c r="E86" s="145"/>
      <c r="F86" s="290"/>
      <c r="G86" s="290"/>
      <c r="H86" s="145" t="s">
        <v>212</v>
      </c>
      <c r="I86" s="145"/>
      <c r="J86" s="145"/>
      <c r="K86" s="293"/>
    </row>
    <row r="87" spans="1:12" x14ac:dyDescent="0.45">
      <c r="A87" s="294"/>
      <c r="B87" s="295" t="s">
        <v>213</v>
      </c>
      <c r="C87" s="295"/>
      <c r="D87" s="295"/>
      <c r="E87" s="296"/>
      <c r="F87" s="296"/>
      <c r="G87" s="296"/>
      <c r="H87" s="295" t="s">
        <v>213</v>
      </c>
      <c r="I87" s="296"/>
      <c r="J87" s="295"/>
      <c r="K87" s="297"/>
    </row>
    <row r="88" spans="1:12" ht="23.25" x14ac:dyDescent="0.5">
      <c r="A88" s="142" t="s">
        <v>214</v>
      </c>
      <c r="B88" s="142"/>
      <c r="C88" s="143"/>
      <c r="D88" s="143"/>
      <c r="E88" s="143"/>
      <c r="F88" s="143"/>
      <c r="G88" s="143"/>
      <c r="H88" s="143"/>
      <c r="I88" s="143"/>
      <c r="J88" s="143"/>
      <c r="K88" s="143"/>
    </row>
    <row r="89" spans="1:12" s="298" customFormat="1" ht="23.25" x14ac:dyDescent="0.5">
      <c r="A89" s="142" t="s">
        <v>7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</row>
    <row r="90" spans="1:12" s="299" customFormat="1" ht="21.75" customHeight="1" x14ac:dyDescent="0.4">
      <c r="A90" s="450" t="s">
        <v>6</v>
      </c>
      <c r="B90" s="510"/>
      <c r="C90" s="451"/>
      <c r="D90" s="450" t="s">
        <v>215</v>
      </c>
      <c r="E90" s="451"/>
      <c r="F90" s="512" t="s">
        <v>216</v>
      </c>
      <c r="G90" s="512"/>
      <c r="H90" s="512"/>
      <c r="I90" s="512" t="s">
        <v>217</v>
      </c>
      <c r="J90" s="512"/>
      <c r="K90" s="512"/>
    </row>
    <row r="91" spans="1:12" s="299" customFormat="1" ht="51" customHeight="1" x14ac:dyDescent="0.4">
      <c r="A91" s="452"/>
      <c r="B91" s="511"/>
      <c r="C91" s="453"/>
      <c r="D91" s="452"/>
      <c r="E91" s="453"/>
      <c r="F91" s="512"/>
      <c r="G91" s="512"/>
      <c r="H91" s="512"/>
      <c r="I91" s="512"/>
      <c r="J91" s="512"/>
      <c r="K91" s="512"/>
    </row>
    <row r="92" spans="1:12" s="299" customFormat="1" ht="21.75" customHeight="1" x14ac:dyDescent="0.4">
      <c r="A92" s="487" t="s">
        <v>218</v>
      </c>
      <c r="B92" s="488"/>
      <c r="C92" s="489"/>
      <c r="D92" s="490"/>
      <c r="E92" s="491"/>
      <c r="F92" s="492"/>
      <c r="G92" s="492"/>
      <c r="H92" s="493"/>
      <c r="I92" s="494" t="e">
        <f>IF(F92&gt;D92,100,F92/D92*100)</f>
        <v>#DIV/0!</v>
      </c>
      <c r="J92" s="495"/>
      <c r="K92" s="496"/>
    </row>
    <row r="93" spans="1:12" s="299" customFormat="1" ht="21.75" customHeight="1" x14ac:dyDescent="0.4">
      <c r="A93" s="497" t="s">
        <v>219</v>
      </c>
      <c r="B93" s="498"/>
      <c r="C93" s="499"/>
      <c r="D93" s="500"/>
      <c r="E93" s="501"/>
      <c r="F93" s="502"/>
      <c r="G93" s="502"/>
      <c r="H93" s="503"/>
      <c r="I93" s="504" t="e">
        <f>IF(F93&gt;D93,100,F93/D93*100)</f>
        <v>#DIV/0!</v>
      </c>
      <c r="J93" s="505"/>
      <c r="K93" s="506"/>
    </row>
    <row r="94" spans="1:12" s="299" customFormat="1" ht="21.75" customHeight="1" x14ac:dyDescent="0.4">
      <c r="A94" s="497" t="s">
        <v>220</v>
      </c>
      <c r="B94" s="498"/>
      <c r="C94" s="499"/>
      <c r="D94" s="500"/>
      <c r="E94" s="501"/>
      <c r="F94" s="502"/>
      <c r="G94" s="502"/>
      <c r="H94" s="503"/>
      <c r="I94" s="504" t="e">
        <f>IF(F94&gt;D94,100,F94/D94*100)</f>
        <v>#DIV/0!</v>
      </c>
      <c r="J94" s="505"/>
      <c r="K94" s="506"/>
    </row>
    <row r="95" spans="1:12" s="299" customFormat="1" ht="20.25" x14ac:dyDescent="0.4">
      <c r="A95" s="497" t="s">
        <v>9</v>
      </c>
      <c r="B95" s="498"/>
      <c r="C95" s="499"/>
      <c r="D95" s="500"/>
      <c r="E95" s="501"/>
      <c r="F95" s="502"/>
      <c r="G95" s="502"/>
      <c r="H95" s="503"/>
      <c r="I95" s="504" t="e">
        <f>IF(F95&gt;D95,100,F95/D95*100)</f>
        <v>#DIV/0!</v>
      </c>
      <c r="J95" s="505"/>
      <c r="K95" s="506"/>
    </row>
    <row r="96" spans="1:12" s="299" customFormat="1" ht="21.75" customHeight="1" x14ac:dyDescent="0.4">
      <c r="A96" s="513" t="s">
        <v>221</v>
      </c>
      <c r="B96" s="514"/>
      <c r="C96" s="515"/>
      <c r="D96" s="516"/>
      <c r="E96" s="517"/>
      <c r="F96" s="518"/>
      <c r="G96" s="518"/>
      <c r="H96" s="519"/>
      <c r="I96" s="520" t="e">
        <f>IF(F96&gt;D96,100,F96/D96*100)</f>
        <v>#DIV/0!</v>
      </c>
      <c r="J96" s="521"/>
      <c r="K96" s="522"/>
    </row>
    <row r="97" spans="1:11" s="299" customFormat="1" ht="20.25" x14ac:dyDescent="0.4">
      <c r="A97" s="523" t="s">
        <v>222</v>
      </c>
      <c r="B97" s="524"/>
      <c r="C97" s="524"/>
      <c r="D97" s="524"/>
      <c r="E97" s="524"/>
      <c r="F97" s="524"/>
      <c r="G97" s="524"/>
      <c r="H97" s="525"/>
      <c r="I97" s="526" t="e">
        <f>I92+I93+I94+I95+I96</f>
        <v>#DIV/0!</v>
      </c>
      <c r="J97" s="526"/>
      <c r="K97" s="527"/>
    </row>
    <row r="98" spans="1:11" s="299" customFormat="1" ht="20.25" x14ac:dyDescent="0.4">
      <c r="A98" s="542" t="s">
        <v>223</v>
      </c>
      <c r="B98" s="543"/>
      <c r="C98" s="543"/>
      <c r="D98" s="543"/>
      <c r="E98" s="543"/>
      <c r="F98" s="543"/>
      <c r="G98" s="543"/>
      <c r="H98" s="544"/>
      <c r="I98" s="545" t="e">
        <f>(I97*10)/500</f>
        <v>#DIV/0!</v>
      </c>
      <c r="J98" s="545"/>
      <c r="K98" s="546"/>
    </row>
    <row r="99" spans="1:11" s="299" customFormat="1" ht="21.75" customHeight="1" x14ac:dyDescent="0.4">
      <c r="A99" s="547" t="s">
        <v>224</v>
      </c>
      <c r="B99" s="548"/>
      <c r="C99" s="548"/>
      <c r="D99" s="551" t="s">
        <v>215</v>
      </c>
      <c r="E99" s="552"/>
      <c r="F99" s="512" t="s">
        <v>216</v>
      </c>
      <c r="G99" s="512"/>
      <c r="H99" s="512"/>
      <c r="I99" s="512" t="s">
        <v>217</v>
      </c>
      <c r="J99" s="512"/>
      <c r="K99" s="512"/>
    </row>
    <row r="100" spans="1:11" s="299" customFormat="1" ht="51" customHeight="1" x14ac:dyDescent="0.4">
      <c r="A100" s="549"/>
      <c r="B100" s="550"/>
      <c r="C100" s="550"/>
      <c r="D100" s="553"/>
      <c r="E100" s="554"/>
      <c r="F100" s="512"/>
      <c r="G100" s="512"/>
      <c r="H100" s="512"/>
      <c r="I100" s="512"/>
      <c r="J100" s="512"/>
      <c r="K100" s="512"/>
    </row>
    <row r="101" spans="1:11" s="299" customFormat="1" ht="20.25" x14ac:dyDescent="0.4">
      <c r="A101" s="528">
        <v>1</v>
      </c>
      <c r="B101" s="529"/>
      <c r="C101" s="530"/>
      <c r="D101" s="531"/>
      <c r="E101" s="532"/>
      <c r="F101" s="533"/>
      <c r="G101" s="533"/>
      <c r="H101" s="534"/>
      <c r="I101" s="494" t="e">
        <f t="shared" ref="I101:I105" si="0">IF(F101&gt;D101,100,F101/D101*100)</f>
        <v>#DIV/0!</v>
      </c>
      <c r="J101" s="495"/>
      <c r="K101" s="496"/>
    </row>
    <row r="102" spans="1:11" s="299" customFormat="1" ht="20.25" x14ac:dyDescent="0.4">
      <c r="A102" s="561">
        <v>2</v>
      </c>
      <c r="B102" s="562"/>
      <c r="C102" s="563"/>
      <c r="D102" s="538"/>
      <c r="E102" s="539"/>
      <c r="F102" s="540"/>
      <c r="G102" s="540"/>
      <c r="H102" s="541"/>
      <c r="I102" s="504" t="e">
        <f t="shared" si="0"/>
        <v>#DIV/0!</v>
      </c>
      <c r="J102" s="505"/>
      <c r="K102" s="506"/>
    </row>
    <row r="103" spans="1:11" s="299" customFormat="1" ht="20.25" x14ac:dyDescent="0.4">
      <c r="A103" s="561">
        <v>3</v>
      </c>
      <c r="B103" s="562"/>
      <c r="C103" s="563"/>
      <c r="D103" s="538"/>
      <c r="E103" s="539"/>
      <c r="F103" s="540"/>
      <c r="G103" s="540"/>
      <c r="H103" s="541"/>
      <c r="I103" s="504" t="e">
        <f t="shared" si="0"/>
        <v>#DIV/0!</v>
      </c>
      <c r="J103" s="505"/>
      <c r="K103" s="506"/>
    </row>
    <row r="104" spans="1:11" s="299" customFormat="1" ht="20.25" x14ac:dyDescent="0.4">
      <c r="A104" s="561">
        <v>4</v>
      </c>
      <c r="B104" s="562"/>
      <c r="C104" s="563"/>
      <c r="D104" s="538"/>
      <c r="E104" s="539"/>
      <c r="F104" s="540"/>
      <c r="G104" s="540"/>
      <c r="H104" s="541"/>
      <c r="I104" s="504" t="e">
        <f t="shared" si="0"/>
        <v>#DIV/0!</v>
      </c>
      <c r="J104" s="505"/>
      <c r="K104" s="506"/>
    </row>
    <row r="105" spans="1:11" s="299" customFormat="1" ht="20.25" x14ac:dyDescent="0.4">
      <c r="A105" s="555">
        <v>5</v>
      </c>
      <c r="B105" s="556"/>
      <c r="C105" s="557"/>
      <c r="D105" s="558"/>
      <c r="E105" s="559"/>
      <c r="F105" s="560"/>
      <c r="G105" s="560"/>
      <c r="H105" s="559"/>
      <c r="I105" s="504" t="e">
        <f t="shared" si="0"/>
        <v>#DIV/0!</v>
      </c>
      <c r="J105" s="505"/>
      <c r="K105" s="506"/>
    </row>
    <row r="106" spans="1:11" s="299" customFormat="1" ht="20.25" x14ac:dyDescent="0.4">
      <c r="A106" s="523" t="s">
        <v>225</v>
      </c>
      <c r="B106" s="524"/>
      <c r="C106" s="524"/>
      <c r="D106" s="524"/>
      <c r="E106" s="524"/>
      <c r="F106" s="524"/>
      <c r="G106" s="524"/>
      <c r="H106" s="525"/>
      <c r="I106" s="526" t="e">
        <f>I101+I102+I103+I104+I105</f>
        <v>#DIV/0!</v>
      </c>
      <c r="J106" s="526"/>
      <c r="K106" s="527"/>
    </row>
    <row r="107" spans="1:11" s="299" customFormat="1" ht="20.25" x14ac:dyDescent="0.4">
      <c r="A107" s="564" t="s">
        <v>226</v>
      </c>
      <c r="B107" s="565"/>
      <c r="C107" s="565"/>
      <c r="D107" s="565"/>
      <c r="E107" s="565"/>
      <c r="F107" s="565"/>
      <c r="G107" s="565"/>
      <c r="H107" s="566"/>
      <c r="I107" s="545" t="e">
        <f>(I106*15)/500</f>
        <v>#DIV/0!</v>
      </c>
      <c r="J107" s="545"/>
      <c r="K107" s="546"/>
    </row>
    <row r="108" spans="1:11" s="299" customFormat="1" ht="75.75" customHeight="1" x14ac:dyDescent="0.4">
      <c r="A108" s="567" t="s">
        <v>227</v>
      </c>
      <c r="B108" s="568"/>
      <c r="C108" s="569"/>
      <c r="D108" s="570" t="s">
        <v>228</v>
      </c>
      <c r="E108" s="571"/>
      <c r="F108" s="572" t="s">
        <v>229</v>
      </c>
      <c r="G108" s="573"/>
      <c r="H108" s="574"/>
      <c r="I108" s="575" t="s">
        <v>230</v>
      </c>
      <c r="J108" s="576"/>
      <c r="K108" s="577"/>
    </row>
    <row r="109" spans="1:11" s="299" customFormat="1" ht="20.25" x14ac:dyDescent="0.4">
      <c r="A109" s="56" t="s">
        <v>98</v>
      </c>
      <c r="B109" s="300"/>
      <c r="C109" s="300"/>
      <c r="D109" s="531"/>
      <c r="E109" s="532"/>
      <c r="F109" s="533"/>
      <c r="G109" s="533"/>
      <c r="H109" s="534"/>
      <c r="I109" s="494" t="e">
        <f t="shared" ref="I109:I110" si="1">IF(F109&gt;D109,100,F109/D109*100)</f>
        <v>#DIV/0!</v>
      </c>
      <c r="J109" s="495"/>
      <c r="K109" s="496"/>
    </row>
    <row r="110" spans="1:11" s="299" customFormat="1" ht="20.25" x14ac:dyDescent="0.4">
      <c r="A110" s="57" t="s">
        <v>99</v>
      </c>
      <c r="B110" s="300"/>
      <c r="C110" s="300"/>
      <c r="D110" s="538"/>
      <c r="E110" s="539"/>
      <c r="F110" s="540"/>
      <c r="G110" s="540"/>
      <c r="H110" s="541"/>
      <c r="I110" s="520" t="e">
        <f t="shared" si="1"/>
        <v>#DIV/0!</v>
      </c>
      <c r="J110" s="521"/>
      <c r="K110" s="522"/>
    </row>
    <row r="111" spans="1:11" s="299" customFormat="1" ht="20.25" x14ac:dyDescent="0.4">
      <c r="A111" s="523" t="s">
        <v>231</v>
      </c>
      <c r="B111" s="524"/>
      <c r="C111" s="524"/>
      <c r="D111" s="524"/>
      <c r="E111" s="524"/>
      <c r="F111" s="524"/>
      <c r="G111" s="524"/>
      <c r="H111" s="525"/>
      <c r="I111" s="526" t="e">
        <f>I109+I110</f>
        <v>#DIV/0!</v>
      </c>
      <c r="J111" s="526"/>
      <c r="K111" s="527"/>
    </row>
    <row r="112" spans="1:11" s="299" customFormat="1" ht="20.25" x14ac:dyDescent="0.4">
      <c r="A112" s="564" t="s">
        <v>232</v>
      </c>
      <c r="B112" s="565"/>
      <c r="C112" s="565"/>
      <c r="D112" s="565"/>
      <c r="E112" s="565"/>
      <c r="F112" s="565"/>
      <c r="G112" s="565"/>
      <c r="H112" s="566"/>
      <c r="I112" s="545" t="e">
        <f>(I111*5)/200</f>
        <v>#DIV/0!</v>
      </c>
      <c r="J112" s="545"/>
      <c r="K112" s="546"/>
    </row>
    <row r="113" spans="1:11" x14ac:dyDescent="0.45">
      <c r="A113" s="588" t="s">
        <v>233</v>
      </c>
      <c r="B113" s="589"/>
      <c r="C113" s="589"/>
      <c r="D113" s="589"/>
      <c r="E113" s="589"/>
      <c r="F113" s="589"/>
      <c r="G113" s="589"/>
      <c r="H113" s="590"/>
      <c r="I113" s="687" t="e">
        <f>I98+I107+I112</f>
        <v>#DIV/0!</v>
      </c>
      <c r="J113" s="687"/>
      <c r="K113" s="688"/>
    </row>
    <row r="114" spans="1:11" ht="23.25" x14ac:dyDescent="0.5">
      <c r="A114" s="579" t="s">
        <v>234</v>
      </c>
      <c r="B114" s="579"/>
      <c r="C114" s="579"/>
      <c r="D114" s="579"/>
      <c r="E114" s="579"/>
      <c r="F114" s="579"/>
      <c r="G114" s="579"/>
      <c r="H114" s="579"/>
      <c r="I114" s="579"/>
      <c r="J114" s="579"/>
      <c r="K114" s="579"/>
    </row>
    <row r="115" spans="1:11" s="301" customFormat="1" ht="21" x14ac:dyDescent="0.45">
      <c r="A115" s="582" t="s">
        <v>235</v>
      </c>
      <c r="B115" s="582"/>
      <c r="C115" s="582"/>
      <c r="D115" s="582"/>
      <c r="E115" s="582"/>
      <c r="F115" s="582"/>
      <c r="G115" s="582"/>
      <c r="H115" s="582"/>
      <c r="I115" s="582"/>
      <c r="J115" s="582"/>
      <c r="K115" s="582"/>
    </row>
    <row r="116" spans="1:11" s="301" customFormat="1" ht="21.6" customHeight="1" x14ac:dyDescent="0.45">
      <c r="A116" s="584" t="s">
        <v>236</v>
      </c>
      <c r="B116" s="585"/>
      <c r="C116" s="585"/>
      <c r="D116" s="585"/>
      <c r="E116" s="302"/>
      <c r="F116" s="673" t="s">
        <v>237</v>
      </c>
      <c r="G116" s="586"/>
      <c r="H116" s="586"/>
      <c r="I116" s="586"/>
      <c r="J116" s="586"/>
      <c r="K116" s="587"/>
    </row>
    <row r="117" spans="1:11" s="301" customFormat="1" ht="26.1" customHeight="1" x14ac:dyDescent="0.45">
      <c r="A117" s="303"/>
      <c r="B117" s="304"/>
      <c r="C117" s="304"/>
      <c r="D117" s="304"/>
      <c r="E117" s="305"/>
      <c r="F117" s="306"/>
      <c r="G117" s="307"/>
      <c r="H117" s="307"/>
      <c r="I117" s="308"/>
      <c r="J117" s="308"/>
      <c r="K117" s="309"/>
    </row>
    <row r="118" spans="1:11" s="299" customFormat="1" ht="26.1" customHeight="1" x14ac:dyDescent="0.45">
      <c r="A118" s="310" t="s">
        <v>238</v>
      </c>
      <c r="C118" s="311" t="s">
        <v>103</v>
      </c>
      <c r="D118" s="307"/>
      <c r="E118" s="312"/>
      <c r="F118" s="313"/>
      <c r="G118" s="314" t="s">
        <v>301</v>
      </c>
      <c r="H118" s="315"/>
      <c r="I118" s="315" t="s">
        <v>239</v>
      </c>
      <c r="J118" s="308"/>
      <c r="K118" s="316"/>
    </row>
    <row r="119" spans="1:11" s="299" customFormat="1" ht="26.1" customHeight="1" x14ac:dyDescent="0.45">
      <c r="A119" s="306" t="s">
        <v>240</v>
      </c>
      <c r="C119" s="317">
        <f>K82</f>
        <v>0</v>
      </c>
      <c r="D119" s="307"/>
      <c r="E119" s="312"/>
      <c r="F119" s="313"/>
      <c r="G119" s="314" t="s">
        <v>302</v>
      </c>
      <c r="H119" s="315"/>
      <c r="I119" s="315" t="s">
        <v>241</v>
      </c>
      <c r="J119" s="318"/>
      <c r="K119" s="316"/>
    </row>
    <row r="120" spans="1:11" ht="26.1" customHeight="1" x14ac:dyDescent="0.5">
      <c r="A120" s="306" t="s">
        <v>242</v>
      </c>
      <c r="C120" s="319" t="e">
        <f>I113</f>
        <v>#DIV/0!</v>
      </c>
      <c r="D120" s="307"/>
      <c r="E120" s="290"/>
      <c r="F120" s="320"/>
      <c r="G120" s="314" t="s">
        <v>303</v>
      </c>
      <c r="H120" s="315"/>
      <c r="I120" s="315" t="s">
        <v>243</v>
      </c>
      <c r="J120" s="321"/>
      <c r="K120" s="316"/>
    </row>
    <row r="121" spans="1:11" ht="26.1" customHeight="1" x14ac:dyDescent="0.5">
      <c r="A121" s="322" t="s">
        <v>244</v>
      </c>
      <c r="C121" s="319" t="e">
        <f>C119+C120</f>
        <v>#DIV/0!</v>
      </c>
      <c r="D121" s="321"/>
      <c r="E121" s="290"/>
      <c r="F121" s="320"/>
      <c r="G121" s="314" t="s">
        <v>304</v>
      </c>
      <c r="H121" s="315"/>
      <c r="I121" s="315" t="s">
        <v>331</v>
      </c>
      <c r="J121" s="323"/>
      <c r="K121" s="324"/>
    </row>
    <row r="122" spans="1:11" ht="26.1" customHeight="1" x14ac:dyDescent="0.45">
      <c r="A122" s="325"/>
      <c r="B122" s="326"/>
      <c r="C122" s="323"/>
      <c r="D122" s="323"/>
      <c r="E122" s="290"/>
      <c r="F122" s="320"/>
      <c r="G122" s="314" t="s">
        <v>305</v>
      </c>
      <c r="H122" s="315"/>
      <c r="I122" s="315" t="s">
        <v>245</v>
      </c>
      <c r="J122" s="323"/>
      <c r="K122" s="327"/>
    </row>
    <row r="123" spans="1:11" x14ac:dyDescent="0.45">
      <c r="A123" s="671" t="s">
        <v>246</v>
      </c>
      <c r="B123" s="672"/>
      <c r="C123" s="672"/>
      <c r="D123" s="672"/>
      <c r="E123" s="672"/>
      <c r="F123" s="673" t="s">
        <v>247</v>
      </c>
      <c r="G123" s="586"/>
      <c r="H123" s="586"/>
      <c r="I123" s="586"/>
      <c r="J123" s="586"/>
      <c r="K123" s="587"/>
    </row>
    <row r="124" spans="1:11" ht="23.25" x14ac:dyDescent="0.45">
      <c r="A124" s="292" t="s">
        <v>248</v>
      </c>
      <c r="B124" s="328"/>
      <c r="C124" s="328"/>
      <c r="D124" s="328"/>
      <c r="E124" s="290"/>
      <c r="F124" s="292" t="s">
        <v>249</v>
      </c>
      <c r="G124" s="328"/>
      <c r="H124" s="329"/>
      <c r="I124" s="323"/>
      <c r="J124" s="323"/>
      <c r="K124" s="327"/>
    </row>
    <row r="125" spans="1:11" ht="23.25" x14ac:dyDescent="0.45">
      <c r="A125" s="292" t="s">
        <v>250</v>
      </c>
      <c r="B125" s="328"/>
      <c r="C125" s="328"/>
      <c r="D125" s="328"/>
      <c r="E125" s="290"/>
      <c r="F125" s="292" t="s">
        <v>251</v>
      </c>
      <c r="G125" s="315"/>
      <c r="H125" s="323"/>
      <c r="I125" s="323"/>
      <c r="J125" s="323"/>
      <c r="K125" s="327"/>
    </row>
    <row r="126" spans="1:11" x14ac:dyDescent="0.45">
      <c r="A126" s="670" t="s">
        <v>252</v>
      </c>
      <c r="B126" s="670"/>
      <c r="C126" s="670"/>
      <c r="D126" s="670"/>
      <c r="E126" s="670"/>
      <c r="F126" s="670"/>
      <c r="G126" s="670"/>
      <c r="H126" s="670"/>
      <c r="I126" s="670"/>
      <c r="J126" s="670"/>
      <c r="K126" s="670"/>
    </row>
    <row r="127" spans="1:11" ht="24" customHeight="1" x14ac:dyDescent="0.45">
      <c r="A127" s="671" t="s">
        <v>253</v>
      </c>
      <c r="B127" s="672"/>
      <c r="C127" s="672"/>
      <c r="D127" s="672"/>
      <c r="E127" s="330"/>
      <c r="F127" s="673" t="s">
        <v>254</v>
      </c>
      <c r="G127" s="586"/>
      <c r="H127" s="586"/>
      <c r="I127" s="586"/>
      <c r="J127" s="586"/>
      <c r="K127" s="587"/>
    </row>
    <row r="128" spans="1:11" ht="23.25" x14ac:dyDescent="0.45">
      <c r="A128" s="292" t="s">
        <v>248</v>
      </c>
      <c r="B128" s="328"/>
      <c r="C128" s="328"/>
      <c r="D128" s="328"/>
      <c r="E128" s="290"/>
      <c r="F128" s="292" t="s">
        <v>255</v>
      </c>
      <c r="G128" s="328"/>
      <c r="H128" s="329"/>
      <c r="I128" s="323"/>
      <c r="J128" s="323"/>
      <c r="K128" s="327"/>
    </row>
    <row r="129" spans="1:11" ht="23.25" x14ac:dyDescent="0.45">
      <c r="A129" s="292" t="s">
        <v>250</v>
      </c>
      <c r="B129" s="328"/>
      <c r="C129" s="328"/>
      <c r="D129" s="328"/>
      <c r="E129" s="290"/>
      <c r="F129" s="292" t="s">
        <v>255</v>
      </c>
      <c r="G129" s="315"/>
      <c r="H129" s="331"/>
      <c r="I129" s="323"/>
      <c r="J129" s="323"/>
      <c r="K129" s="327"/>
    </row>
    <row r="130" spans="1:11" x14ac:dyDescent="0.45">
      <c r="A130" s="292"/>
      <c r="B130" s="290" t="s">
        <v>256</v>
      </c>
      <c r="C130" s="290"/>
      <c r="D130" s="290"/>
      <c r="E130" s="328"/>
      <c r="F130" s="332"/>
      <c r="G130" s="290"/>
      <c r="H130" s="290" t="s">
        <v>256</v>
      </c>
      <c r="I130" s="290"/>
      <c r="J130" s="290"/>
      <c r="K130" s="291"/>
    </row>
    <row r="131" spans="1:11" x14ac:dyDescent="0.45">
      <c r="A131" s="292"/>
      <c r="B131" s="145" t="s">
        <v>272</v>
      </c>
      <c r="C131" s="290"/>
      <c r="D131" s="290"/>
      <c r="E131" s="328"/>
      <c r="F131" s="332"/>
      <c r="G131" s="290"/>
      <c r="H131" s="145" t="s">
        <v>272</v>
      </c>
      <c r="I131" s="290"/>
      <c r="J131" s="290"/>
      <c r="K131" s="291"/>
    </row>
    <row r="132" spans="1:11" x14ac:dyDescent="0.45">
      <c r="A132" s="292"/>
      <c r="B132" s="145" t="s">
        <v>257</v>
      </c>
      <c r="C132" s="290"/>
      <c r="D132" s="145"/>
      <c r="E132" s="328"/>
      <c r="F132" s="333"/>
      <c r="G132" s="290"/>
      <c r="H132" s="145" t="s">
        <v>257</v>
      </c>
      <c r="I132" s="290"/>
      <c r="J132" s="290"/>
      <c r="K132" s="291"/>
    </row>
    <row r="133" spans="1:11" ht="23.25" x14ac:dyDescent="0.5">
      <c r="A133" s="334"/>
      <c r="B133" s="295" t="s">
        <v>213</v>
      </c>
      <c r="C133" s="295"/>
      <c r="D133" s="296"/>
      <c r="E133" s="296"/>
      <c r="F133" s="335"/>
      <c r="G133" s="295"/>
      <c r="H133" s="295" t="s">
        <v>213</v>
      </c>
      <c r="I133" s="296"/>
      <c r="J133" s="296"/>
      <c r="K133" s="297"/>
    </row>
    <row r="134" spans="1:11" x14ac:dyDescent="0.45">
      <c r="A134" s="671" t="s">
        <v>258</v>
      </c>
      <c r="B134" s="672"/>
      <c r="C134" s="672"/>
      <c r="D134" s="672"/>
      <c r="E134" s="672"/>
      <c r="F134" s="672"/>
      <c r="G134" s="672"/>
      <c r="H134" s="672"/>
      <c r="I134" s="672"/>
      <c r="J134" s="672"/>
      <c r="K134" s="674"/>
    </row>
    <row r="135" spans="1:11" ht="23.25" x14ac:dyDescent="0.45">
      <c r="A135" s="292" t="s">
        <v>259</v>
      </c>
      <c r="B135" s="328"/>
      <c r="C135" s="328"/>
      <c r="D135" s="328"/>
      <c r="E135" s="328"/>
      <c r="F135" s="323"/>
      <c r="G135" s="323"/>
      <c r="H135" s="328"/>
      <c r="I135" s="323"/>
      <c r="J135" s="323"/>
      <c r="K135" s="327"/>
    </row>
    <row r="136" spans="1:11" x14ac:dyDescent="0.45">
      <c r="A136" s="292"/>
      <c r="B136" s="290" t="s">
        <v>256</v>
      </c>
      <c r="C136" s="290"/>
      <c r="D136" s="290"/>
      <c r="E136" s="290"/>
      <c r="F136" s="290"/>
      <c r="G136" s="290"/>
      <c r="H136" s="290"/>
      <c r="I136" s="290"/>
      <c r="J136" s="290"/>
      <c r="K136" s="291"/>
    </row>
    <row r="137" spans="1:11" x14ac:dyDescent="0.45">
      <c r="A137" s="292"/>
      <c r="B137" s="145" t="s">
        <v>272</v>
      </c>
      <c r="C137" s="290"/>
      <c r="D137" s="290"/>
      <c r="E137" s="290"/>
      <c r="F137" s="290"/>
      <c r="G137" s="290"/>
      <c r="H137" s="290"/>
      <c r="I137" s="290"/>
      <c r="J137" s="290"/>
      <c r="K137" s="291"/>
    </row>
    <row r="138" spans="1:11" x14ac:dyDescent="0.45">
      <c r="A138" s="294"/>
      <c r="B138" s="295" t="s">
        <v>213</v>
      </c>
      <c r="C138" s="295"/>
      <c r="D138" s="296"/>
      <c r="E138" s="296"/>
      <c r="F138" s="296"/>
      <c r="G138" s="296"/>
      <c r="H138" s="295"/>
      <c r="I138" s="296"/>
      <c r="J138" s="295"/>
      <c r="K138" s="297"/>
    </row>
    <row r="139" spans="1:11" x14ac:dyDescent="0.45">
      <c r="A139" s="304" t="s">
        <v>260</v>
      </c>
      <c r="B139" s="336"/>
      <c r="C139" s="336"/>
      <c r="D139" s="330"/>
      <c r="E139" s="290"/>
      <c r="F139" s="290"/>
      <c r="G139" s="290"/>
      <c r="H139" s="145"/>
      <c r="I139" s="290"/>
      <c r="J139" s="145"/>
      <c r="K139" s="337"/>
    </row>
    <row r="140" spans="1:11" ht="23.25" x14ac:dyDescent="0.5">
      <c r="A140" s="338" t="s">
        <v>261</v>
      </c>
      <c r="B140" s="339"/>
      <c r="C140" s="339"/>
      <c r="D140" s="339"/>
      <c r="E140" s="330"/>
      <c r="F140" s="340" t="s">
        <v>262</v>
      </c>
      <c r="G140" s="341"/>
      <c r="H140" s="341"/>
      <c r="I140" s="341"/>
      <c r="J140" s="341"/>
      <c r="K140" s="342"/>
    </row>
    <row r="141" spans="1:11" x14ac:dyDescent="0.45">
      <c r="A141" s="292" t="s">
        <v>307</v>
      </c>
      <c r="B141" s="304"/>
      <c r="C141" s="304"/>
      <c r="D141" s="304"/>
      <c r="E141" s="290"/>
      <c r="F141" s="292" t="s">
        <v>311</v>
      </c>
      <c r="G141" s="314"/>
      <c r="H141" s="314"/>
      <c r="I141" s="314"/>
      <c r="J141" s="314"/>
      <c r="K141" s="343"/>
    </row>
    <row r="142" spans="1:11" x14ac:dyDescent="0.45">
      <c r="A142" s="292" t="s">
        <v>263</v>
      </c>
      <c r="B142" s="304"/>
      <c r="C142" s="304"/>
      <c r="D142" s="304"/>
      <c r="E142" s="290"/>
      <c r="F142" s="344"/>
      <c r="G142" s="314"/>
      <c r="H142" s="314"/>
      <c r="I142" s="314"/>
      <c r="J142" s="314"/>
      <c r="K142" s="343"/>
    </row>
    <row r="143" spans="1:11" x14ac:dyDescent="0.45">
      <c r="A143" s="292" t="s">
        <v>308</v>
      </c>
      <c r="B143" s="304"/>
      <c r="C143" s="304"/>
      <c r="D143" s="304"/>
      <c r="E143" s="328"/>
      <c r="F143" s="303"/>
      <c r="G143" s="304"/>
      <c r="H143" s="304"/>
      <c r="I143" s="345"/>
      <c r="J143" s="345"/>
      <c r="K143" s="309"/>
    </row>
    <row r="144" spans="1:11" x14ac:dyDescent="0.45">
      <c r="A144" s="292" t="s">
        <v>264</v>
      </c>
      <c r="B144" s="304"/>
      <c r="C144" s="304"/>
      <c r="D144" s="304"/>
      <c r="E144" s="328"/>
      <c r="F144" s="332"/>
      <c r="G144" s="290"/>
      <c r="H144" s="290" t="s">
        <v>265</v>
      </c>
      <c r="I144" s="304"/>
      <c r="J144" s="345"/>
      <c r="K144" s="309"/>
    </row>
    <row r="145" spans="1:11" x14ac:dyDescent="0.45">
      <c r="A145" s="292"/>
      <c r="B145" s="143"/>
      <c r="C145" s="143"/>
      <c r="D145" s="143"/>
      <c r="E145" s="328"/>
      <c r="F145" s="332"/>
      <c r="G145" s="290"/>
      <c r="H145" s="145" t="s">
        <v>266</v>
      </c>
      <c r="I145" s="304"/>
      <c r="J145" s="345"/>
      <c r="K145" s="309"/>
    </row>
    <row r="146" spans="1:11" x14ac:dyDescent="0.45">
      <c r="A146" s="292" t="s">
        <v>309</v>
      </c>
      <c r="B146" s="143"/>
      <c r="C146" s="143"/>
      <c r="D146" s="143"/>
      <c r="E146" s="328"/>
      <c r="F146" s="332"/>
      <c r="G146" s="290"/>
      <c r="H146" s="145" t="s">
        <v>267</v>
      </c>
      <c r="I146" s="304"/>
      <c r="J146" s="345"/>
      <c r="K146" s="309"/>
    </row>
    <row r="147" spans="1:11" x14ac:dyDescent="0.45">
      <c r="A147" s="306" t="s">
        <v>310</v>
      </c>
      <c r="B147" s="143"/>
      <c r="C147" s="143"/>
      <c r="D147" s="143"/>
      <c r="E147" s="328"/>
      <c r="F147" s="332"/>
      <c r="G147" s="290"/>
      <c r="H147" s="312" t="s">
        <v>268</v>
      </c>
      <c r="I147" s="304"/>
      <c r="J147" s="345"/>
      <c r="K147" s="309"/>
    </row>
    <row r="148" spans="1:11" x14ac:dyDescent="0.45">
      <c r="A148" s="306" t="s">
        <v>269</v>
      </c>
      <c r="B148" s="143"/>
      <c r="C148" s="143"/>
      <c r="D148" s="143"/>
      <c r="E148" s="290"/>
      <c r="F148" s="306"/>
      <c r="G148" s="312"/>
      <c r="H148" s="312"/>
      <c r="I148" s="345"/>
      <c r="J148" s="345"/>
      <c r="K148" s="309"/>
    </row>
    <row r="149" spans="1:11" x14ac:dyDescent="0.45">
      <c r="A149" s="306" t="s">
        <v>270</v>
      </c>
      <c r="B149" s="143"/>
      <c r="C149" s="143"/>
      <c r="D149" s="143"/>
      <c r="E149" s="290"/>
      <c r="F149" s="306"/>
      <c r="G149" s="312"/>
      <c r="H149" s="312"/>
      <c r="I149" s="345"/>
      <c r="J149" s="345"/>
      <c r="K149" s="309"/>
    </row>
    <row r="150" spans="1:11" x14ac:dyDescent="0.45">
      <c r="A150" s="306"/>
      <c r="B150" s="143"/>
      <c r="C150" s="143"/>
      <c r="D150" s="143"/>
      <c r="E150" s="290"/>
      <c r="F150" s="306"/>
      <c r="G150" s="312"/>
      <c r="H150" s="312"/>
      <c r="I150" s="345"/>
      <c r="J150" s="345"/>
      <c r="K150" s="309"/>
    </row>
    <row r="151" spans="1:11" x14ac:dyDescent="0.45">
      <c r="A151" s="332"/>
      <c r="B151" s="290" t="s">
        <v>271</v>
      </c>
      <c r="C151" s="312"/>
      <c r="D151" s="314"/>
      <c r="E151" s="290"/>
      <c r="F151" s="306"/>
      <c r="G151" s="312"/>
      <c r="H151" s="312"/>
      <c r="I151" s="345"/>
      <c r="J151" s="345"/>
      <c r="K151" s="309"/>
    </row>
    <row r="152" spans="1:11" x14ac:dyDescent="0.45">
      <c r="A152" s="332"/>
      <c r="B152" s="145" t="s">
        <v>272</v>
      </c>
      <c r="C152" s="145"/>
      <c r="D152" s="145"/>
      <c r="E152" s="290"/>
      <c r="F152" s="306"/>
      <c r="G152" s="312"/>
      <c r="H152" s="314"/>
      <c r="I152" s="345"/>
      <c r="J152" s="345"/>
      <c r="K152" s="309"/>
    </row>
    <row r="153" spans="1:11" x14ac:dyDescent="0.45">
      <c r="A153" s="332"/>
      <c r="B153" s="145" t="s">
        <v>273</v>
      </c>
      <c r="C153" s="145"/>
      <c r="D153" s="145"/>
      <c r="E153" s="312"/>
      <c r="F153" s="306"/>
      <c r="G153" s="312"/>
      <c r="H153" s="314"/>
      <c r="I153" s="345"/>
      <c r="J153" s="345"/>
      <c r="K153" s="309"/>
    </row>
    <row r="154" spans="1:11" x14ac:dyDescent="0.45">
      <c r="A154" s="332"/>
      <c r="B154" s="145" t="s">
        <v>213</v>
      </c>
      <c r="C154" s="145"/>
      <c r="D154" s="145"/>
      <c r="E154" s="312"/>
      <c r="F154" s="306"/>
      <c r="G154" s="312"/>
      <c r="H154" s="314"/>
      <c r="I154" s="345"/>
      <c r="J154" s="345"/>
      <c r="K154" s="309"/>
    </row>
    <row r="155" spans="1:11" x14ac:dyDescent="0.45">
      <c r="A155" s="292" t="s">
        <v>337</v>
      </c>
      <c r="B155" s="143"/>
      <c r="C155" s="143"/>
      <c r="D155" s="143"/>
      <c r="E155" s="328"/>
      <c r="F155" s="332"/>
      <c r="G155" s="290"/>
      <c r="H155" s="312"/>
      <c r="I155" s="304"/>
      <c r="J155" s="345"/>
      <c r="K155" s="309"/>
    </row>
    <row r="156" spans="1:11" x14ac:dyDescent="0.45">
      <c r="A156" s="332"/>
      <c r="B156" s="290" t="s">
        <v>271</v>
      </c>
      <c r="C156" s="312"/>
      <c r="D156" s="314"/>
      <c r="E156" s="290"/>
      <c r="F156" s="306"/>
      <c r="G156" s="312"/>
      <c r="H156" s="312"/>
      <c r="I156" s="345"/>
      <c r="J156" s="345"/>
      <c r="K156" s="309"/>
    </row>
    <row r="157" spans="1:11" x14ac:dyDescent="0.45">
      <c r="A157" s="332"/>
      <c r="B157" s="145" t="s">
        <v>272</v>
      </c>
      <c r="C157" s="145"/>
      <c r="D157" s="145"/>
      <c r="E157" s="290"/>
      <c r="F157" s="306"/>
      <c r="G157" s="312"/>
      <c r="H157" s="314"/>
      <c r="I157" s="345"/>
      <c r="J157" s="345"/>
      <c r="K157" s="309"/>
    </row>
    <row r="158" spans="1:11" x14ac:dyDescent="0.45">
      <c r="A158" s="332"/>
      <c r="B158" s="145" t="s">
        <v>273</v>
      </c>
      <c r="C158" s="145"/>
      <c r="D158" s="145"/>
      <c r="E158" s="312"/>
      <c r="F158" s="306"/>
      <c r="G158" s="312"/>
      <c r="H158" s="314"/>
      <c r="I158" s="345"/>
      <c r="J158" s="345"/>
      <c r="K158" s="309"/>
    </row>
    <row r="159" spans="1:11" x14ac:dyDescent="0.45">
      <c r="A159" s="332"/>
      <c r="B159" s="145" t="s">
        <v>213</v>
      </c>
      <c r="C159" s="145"/>
      <c r="D159" s="145"/>
      <c r="E159" s="312"/>
      <c r="F159" s="306"/>
      <c r="G159" s="312"/>
      <c r="H159" s="314"/>
      <c r="I159" s="345"/>
      <c r="J159" s="345"/>
      <c r="K159" s="309"/>
    </row>
    <row r="160" spans="1:11" x14ac:dyDescent="0.45">
      <c r="A160" s="292" t="s">
        <v>338</v>
      </c>
      <c r="B160" s="143"/>
      <c r="C160" s="143"/>
      <c r="D160" s="143"/>
      <c r="E160" s="328"/>
      <c r="F160" s="332"/>
      <c r="G160" s="290"/>
      <c r="H160" s="312"/>
      <c r="I160" s="304"/>
      <c r="J160" s="345"/>
      <c r="K160" s="309"/>
    </row>
    <row r="161" spans="1:11" x14ac:dyDescent="0.45">
      <c r="A161" s="332"/>
      <c r="B161" s="290" t="s">
        <v>271</v>
      </c>
      <c r="C161" s="312"/>
      <c r="D161" s="314"/>
      <c r="E161" s="290"/>
      <c r="F161" s="306"/>
      <c r="G161" s="312"/>
      <c r="H161" s="312"/>
      <c r="I161" s="345"/>
      <c r="J161" s="345"/>
      <c r="K161" s="309"/>
    </row>
    <row r="162" spans="1:11" x14ac:dyDescent="0.45">
      <c r="A162" s="332"/>
      <c r="B162" s="145" t="s">
        <v>272</v>
      </c>
      <c r="C162" s="145"/>
      <c r="D162" s="145"/>
      <c r="E162" s="290"/>
      <c r="F162" s="306"/>
      <c r="G162" s="312"/>
      <c r="H162" s="314"/>
      <c r="I162" s="345"/>
      <c r="J162" s="345"/>
      <c r="K162" s="309"/>
    </row>
    <row r="163" spans="1:11" x14ac:dyDescent="0.45">
      <c r="A163" s="332"/>
      <c r="B163" s="145" t="s">
        <v>273</v>
      </c>
      <c r="C163" s="145"/>
      <c r="D163" s="145"/>
      <c r="E163" s="312"/>
      <c r="F163" s="306"/>
      <c r="G163" s="312"/>
      <c r="H163" s="314"/>
      <c r="I163" s="345"/>
      <c r="J163" s="345"/>
      <c r="K163" s="309"/>
    </row>
    <row r="164" spans="1:11" x14ac:dyDescent="0.45">
      <c r="A164" s="332"/>
      <c r="B164" s="145" t="s">
        <v>213</v>
      </c>
      <c r="C164" s="145"/>
      <c r="D164" s="145"/>
      <c r="E164" s="312"/>
      <c r="F164" s="306"/>
      <c r="G164" s="312"/>
      <c r="H164" s="314"/>
      <c r="I164" s="345"/>
      <c r="J164" s="345"/>
      <c r="K164" s="309"/>
    </row>
    <row r="165" spans="1:11" x14ac:dyDescent="0.45">
      <c r="A165" s="362"/>
      <c r="B165" s="330"/>
      <c r="C165" s="330"/>
      <c r="D165" s="330"/>
      <c r="E165" s="330"/>
      <c r="F165" s="362"/>
      <c r="G165" s="362"/>
      <c r="H165" s="362"/>
      <c r="I165" s="363"/>
      <c r="J165" s="363"/>
      <c r="K165" s="363"/>
    </row>
    <row r="166" spans="1:11" x14ac:dyDescent="0.45">
      <c r="A166" s="312"/>
      <c r="B166" s="290"/>
      <c r="C166" s="290"/>
      <c r="D166" s="290"/>
      <c r="E166" s="290"/>
      <c r="F166" s="312"/>
      <c r="G166" s="312"/>
      <c r="H166" s="312"/>
      <c r="I166" s="345"/>
      <c r="J166" s="345"/>
      <c r="K166" s="345"/>
    </row>
    <row r="167" spans="1:11" s="346" customFormat="1" x14ac:dyDescent="0.45">
      <c r="A167" s="702" t="s">
        <v>274</v>
      </c>
      <c r="B167" s="702"/>
      <c r="C167" s="702"/>
      <c r="D167" s="702"/>
      <c r="E167" s="702"/>
      <c r="F167" s="702"/>
      <c r="G167" s="702"/>
      <c r="H167" s="702"/>
      <c r="I167" s="702"/>
      <c r="J167" s="702"/>
      <c r="K167" s="702"/>
    </row>
    <row r="168" spans="1:11" s="346" customFormat="1" x14ac:dyDescent="0.45">
      <c r="A168" s="347" t="s">
        <v>275</v>
      </c>
      <c r="B168" s="347"/>
      <c r="C168" s="347"/>
      <c r="D168" s="347"/>
      <c r="E168" s="347"/>
      <c r="F168" s="347"/>
      <c r="G168" s="347"/>
      <c r="H168" s="347"/>
      <c r="I168" s="347"/>
      <c r="J168" s="347"/>
      <c r="K168" s="347"/>
    </row>
    <row r="169" spans="1:11" ht="42" customHeight="1" x14ac:dyDescent="0.45">
      <c r="A169" s="689" t="s">
        <v>276</v>
      </c>
      <c r="B169" s="690"/>
      <c r="C169" s="691" t="s">
        <v>277</v>
      </c>
      <c r="D169" s="692"/>
      <c r="E169" s="692"/>
      <c r="F169" s="691" t="s">
        <v>278</v>
      </c>
      <c r="G169" s="692"/>
      <c r="H169" s="692"/>
      <c r="I169" s="692"/>
      <c r="J169" s="691" t="s">
        <v>279</v>
      </c>
      <c r="K169" s="693"/>
    </row>
    <row r="170" spans="1:11" ht="24" customHeight="1" x14ac:dyDescent="0.45">
      <c r="A170" s="694" t="s">
        <v>280</v>
      </c>
      <c r="B170" s="695"/>
      <c r="C170" s="696"/>
      <c r="D170" s="697"/>
      <c r="E170" s="697"/>
      <c r="F170" s="698"/>
      <c r="G170" s="699"/>
      <c r="H170" s="699"/>
      <c r="I170" s="699"/>
      <c r="J170" s="700"/>
      <c r="K170" s="701"/>
    </row>
    <row r="171" spans="1:11" ht="24" customHeight="1" x14ac:dyDescent="0.45">
      <c r="A171" s="703"/>
      <c r="B171" s="704"/>
      <c r="C171" s="705"/>
      <c r="D171" s="706"/>
      <c r="E171" s="706"/>
      <c r="F171" s="707"/>
      <c r="G171" s="708"/>
      <c r="H171" s="708"/>
      <c r="I171" s="708"/>
      <c r="J171" s="709"/>
      <c r="K171" s="710"/>
    </row>
    <row r="172" spans="1:11" ht="24" customHeight="1" x14ac:dyDescent="0.45">
      <c r="A172" s="703"/>
      <c r="B172" s="704"/>
      <c r="C172" s="705"/>
      <c r="D172" s="706"/>
      <c r="E172" s="706"/>
      <c r="F172" s="707"/>
      <c r="G172" s="708"/>
      <c r="H172" s="708"/>
      <c r="I172" s="708"/>
      <c r="J172" s="709"/>
      <c r="K172" s="710"/>
    </row>
    <row r="173" spans="1:11" ht="24" customHeight="1" x14ac:dyDescent="0.45">
      <c r="A173" s="703"/>
      <c r="B173" s="704"/>
      <c r="C173" s="705"/>
      <c r="D173" s="706"/>
      <c r="E173" s="706"/>
      <c r="F173" s="707"/>
      <c r="G173" s="708"/>
      <c r="H173" s="708"/>
      <c r="I173" s="708"/>
      <c r="J173" s="709"/>
      <c r="K173" s="710"/>
    </row>
    <row r="174" spans="1:11" ht="24" customHeight="1" x14ac:dyDescent="0.45">
      <c r="A174" s="703"/>
      <c r="B174" s="704"/>
      <c r="C174" s="705"/>
      <c r="D174" s="706"/>
      <c r="E174" s="706"/>
      <c r="F174" s="707"/>
      <c r="G174" s="708"/>
      <c r="H174" s="708"/>
      <c r="I174" s="708"/>
      <c r="J174" s="709"/>
      <c r="K174" s="710"/>
    </row>
    <row r="175" spans="1:11" ht="24" customHeight="1" x14ac:dyDescent="0.45">
      <c r="A175" s="703"/>
      <c r="B175" s="704"/>
      <c r="C175" s="705"/>
      <c r="D175" s="706"/>
      <c r="E175" s="706"/>
      <c r="F175" s="707"/>
      <c r="G175" s="708"/>
      <c r="H175" s="708"/>
      <c r="I175" s="708"/>
      <c r="J175" s="709"/>
      <c r="K175" s="710"/>
    </row>
    <row r="176" spans="1:11" ht="24" customHeight="1" x14ac:dyDescent="0.45">
      <c r="A176" s="703"/>
      <c r="B176" s="704"/>
      <c r="C176" s="705"/>
      <c r="D176" s="706"/>
      <c r="E176" s="706"/>
      <c r="F176" s="707"/>
      <c r="G176" s="708"/>
      <c r="H176" s="708"/>
      <c r="I176" s="708"/>
      <c r="J176" s="709"/>
      <c r="K176" s="710"/>
    </row>
    <row r="177" spans="1:11" ht="24" customHeight="1" x14ac:dyDescent="0.45">
      <c r="A177" s="703"/>
      <c r="B177" s="704"/>
      <c r="C177" s="705"/>
      <c r="D177" s="706"/>
      <c r="E177" s="706"/>
      <c r="F177" s="707"/>
      <c r="G177" s="708"/>
      <c r="H177" s="708"/>
      <c r="I177" s="708"/>
      <c r="J177" s="709"/>
      <c r="K177" s="710"/>
    </row>
    <row r="178" spans="1:11" ht="24" customHeight="1" x14ac:dyDescent="0.45">
      <c r="A178" s="703"/>
      <c r="B178" s="704"/>
      <c r="C178" s="705"/>
      <c r="D178" s="706"/>
      <c r="E178" s="706"/>
      <c r="F178" s="707"/>
      <c r="G178" s="708"/>
      <c r="H178" s="708"/>
      <c r="I178" s="708"/>
      <c r="J178" s="709"/>
      <c r="K178" s="710"/>
    </row>
    <row r="179" spans="1:11" ht="24" customHeight="1" x14ac:dyDescent="0.45">
      <c r="A179" s="703"/>
      <c r="B179" s="704"/>
      <c r="C179" s="705"/>
      <c r="D179" s="706"/>
      <c r="E179" s="706"/>
      <c r="F179" s="707"/>
      <c r="G179" s="708"/>
      <c r="H179" s="708"/>
      <c r="I179" s="708"/>
      <c r="J179" s="709"/>
      <c r="K179" s="710"/>
    </row>
    <row r="180" spans="1:11" ht="24" customHeight="1" x14ac:dyDescent="0.45">
      <c r="A180" s="703"/>
      <c r="B180" s="704"/>
      <c r="C180" s="705"/>
      <c r="D180" s="706"/>
      <c r="E180" s="706"/>
      <c r="F180" s="707"/>
      <c r="G180" s="708"/>
      <c r="H180" s="708"/>
      <c r="I180" s="708"/>
      <c r="J180" s="709"/>
      <c r="K180" s="710"/>
    </row>
    <row r="181" spans="1:11" ht="24" customHeight="1" x14ac:dyDescent="0.45">
      <c r="A181" s="703"/>
      <c r="B181" s="704"/>
      <c r="C181" s="705"/>
      <c r="D181" s="706"/>
      <c r="E181" s="706"/>
      <c r="F181" s="707"/>
      <c r="G181" s="708"/>
      <c r="H181" s="708"/>
      <c r="I181" s="708"/>
      <c r="J181" s="709"/>
      <c r="K181" s="710"/>
    </row>
    <row r="182" spans="1:11" ht="24" customHeight="1" x14ac:dyDescent="0.45">
      <c r="A182" s="703"/>
      <c r="B182" s="704"/>
      <c r="C182" s="705"/>
      <c r="D182" s="706"/>
      <c r="E182" s="706"/>
      <c r="F182" s="707"/>
      <c r="G182" s="708"/>
      <c r="H182" s="708"/>
      <c r="I182" s="708"/>
      <c r="J182" s="709"/>
      <c r="K182" s="710"/>
    </row>
    <row r="183" spans="1:11" ht="24" customHeight="1" x14ac:dyDescent="0.45">
      <c r="A183" s="703"/>
      <c r="B183" s="704"/>
      <c r="C183" s="705"/>
      <c r="D183" s="706"/>
      <c r="E183" s="706"/>
      <c r="F183" s="707"/>
      <c r="G183" s="708"/>
      <c r="H183" s="708"/>
      <c r="I183" s="708"/>
      <c r="J183" s="709"/>
      <c r="K183" s="710"/>
    </row>
    <row r="184" spans="1:11" ht="24" customHeight="1" x14ac:dyDescent="0.45">
      <c r="A184" s="703"/>
      <c r="B184" s="704"/>
      <c r="C184" s="705"/>
      <c r="D184" s="706"/>
      <c r="E184" s="706"/>
      <c r="F184" s="707"/>
      <c r="G184" s="708"/>
      <c r="H184" s="708"/>
      <c r="I184" s="708"/>
      <c r="J184" s="709"/>
      <c r="K184" s="710"/>
    </row>
    <row r="185" spans="1:11" ht="24" customHeight="1" x14ac:dyDescent="0.45">
      <c r="A185" s="711"/>
      <c r="B185" s="712"/>
      <c r="C185" s="713"/>
      <c r="D185" s="714"/>
      <c r="E185" s="714"/>
      <c r="F185" s="715"/>
      <c r="G185" s="716"/>
      <c r="H185" s="716"/>
      <c r="I185" s="716"/>
      <c r="J185" s="717"/>
      <c r="K185" s="718"/>
    </row>
    <row r="186" spans="1:11" x14ac:dyDescent="0.45">
      <c r="A186" s="292"/>
      <c r="B186" s="328"/>
      <c r="C186" s="328"/>
      <c r="D186" s="328"/>
      <c r="E186" s="328"/>
      <c r="F186" s="290"/>
      <c r="G186" s="315"/>
      <c r="H186" s="145"/>
      <c r="I186" s="145"/>
      <c r="J186" s="145"/>
      <c r="K186" s="293"/>
    </row>
    <row r="187" spans="1:11" x14ac:dyDescent="0.45">
      <c r="A187" s="292"/>
      <c r="B187" s="328"/>
      <c r="C187" s="328"/>
      <c r="D187" s="328"/>
      <c r="E187" s="328"/>
      <c r="F187" s="290"/>
      <c r="G187" s="315"/>
      <c r="H187" s="145"/>
      <c r="I187" s="145"/>
      <c r="J187" s="145"/>
      <c r="K187" s="293"/>
    </row>
    <row r="188" spans="1:11" x14ac:dyDescent="0.45">
      <c r="A188" s="292"/>
      <c r="B188" s="290" t="s">
        <v>281</v>
      </c>
      <c r="C188" s="290"/>
      <c r="D188" s="290"/>
      <c r="E188" s="290"/>
      <c r="F188" s="290"/>
      <c r="G188" s="290"/>
      <c r="H188" s="290" t="s">
        <v>282</v>
      </c>
      <c r="I188" s="290"/>
      <c r="J188" s="290"/>
      <c r="K188" s="291"/>
    </row>
    <row r="189" spans="1:11" x14ac:dyDescent="0.45">
      <c r="A189" s="292"/>
      <c r="B189" s="145" t="s">
        <v>283</v>
      </c>
      <c r="C189" s="145"/>
      <c r="D189" s="145"/>
      <c r="E189" s="145"/>
      <c r="F189" s="290"/>
      <c r="G189" s="290"/>
      <c r="H189" s="145" t="s">
        <v>284</v>
      </c>
      <c r="I189" s="145"/>
      <c r="J189" s="145"/>
      <c r="K189" s="293"/>
    </row>
    <row r="190" spans="1:11" x14ac:dyDescent="0.45">
      <c r="A190" s="292"/>
      <c r="B190" s="145" t="s">
        <v>285</v>
      </c>
      <c r="C190" s="145"/>
      <c r="D190" s="318"/>
      <c r="E190" s="145"/>
      <c r="F190" s="290"/>
      <c r="G190" s="290"/>
      <c r="H190" s="145" t="s">
        <v>286</v>
      </c>
      <c r="I190" s="145"/>
      <c r="J190" s="145"/>
      <c r="K190" s="293"/>
    </row>
    <row r="191" spans="1:11" x14ac:dyDescent="0.45">
      <c r="A191" s="294"/>
      <c r="B191" s="295" t="s">
        <v>213</v>
      </c>
      <c r="C191" s="295"/>
      <c r="D191" s="296"/>
      <c r="E191" s="296"/>
      <c r="F191" s="296"/>
      <c r="G191" s="296"/>
      <c r="H191" s="295" t="s">
        <v>213</v>
      </c>
      <c r="I191" s="296"/>
      <c r="J191" s="295"/>
      <c r="K191" s="297"/>
    </row>
  </sheetData>
  <mergeCells count="194">
    <mergeCell ref="A185:B185"/>
    <mergeCell ref="C185:E185"/>
    <mergeCell ref="F185:I185"/>
    <mergeCell ref="J185:K185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7:K167"/>
    <mergeCell ref="A114:K114"/>
    <mergeCell ref="A115:K115"/>
    <mergeCell ref="A116:D116"/>
    <mergeCell ref="F116:K116"/>
    <mergeCell ref="A123:E123"/>
    <mergeCell ref="F123:K123"/>
    <mergeCell ref="A111:H111"/>
    <mergeCell ref="I111:K111"/>
    <mergeCell ref="A112:H112"/>
    <mergeCell ref="I112:K112"/>
    <mergeCell ref="A113:H113"/>
    <mergeCell ref="I113:K113"/>
    <mergeCell ref="D109:E109"/>
    <mergeCell ref="F109:H109"/>
    <mergeCell ref="I109:K109"/>
    <mergeCell ref="D110:E110"/>
    <mergeCell ref="F110:H110"/>
    <mergeCell ref="I110:K110"/>
    <mergeCell ref="A107:H107"/>
    <mergeCell ref="I107:K107"/>
    <mergeCell ref="A108:C108"/>
    <mergeCell ref="D108:E108"/>
    <mergeCell ref="F108:H108"/>
    <mergeCell ref="I108:K108"/>
    <mergeCell ref="A105:C105"/>
    <mergeCell ref="D105:E105"/>
    <mergeCell ref="F105:H105"/>
    <mergeCell ref="I105:K105"/>
    <mergeCell ref="A106:H106"/>
    <mergeCell ref="I106:K106"/>
    <mergeCell ref="A103:C103"/>
    <mergeCell ref="D103:E103"/>
    <mergeCell ref="F103:H103"/>
    <mergeCell ref="I103:K103"/>
    <mergeCell ref="A104:C104"/>
    <mergeCell ref="D104:E104"/>
    <mergeCell ref="F104:H104"/>
    <mergeCell ref="I104:K104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A98:H98"/>
    <mergeCell ref="I98:K98"/>
    <mergeCell ref="A99:C100"/>
    <mergeCell ref="D99:E100"/>
    <mergeCell ref="F99:H100"/>
    <mergeCell ref="I99:K100"/>
    <mergeCell ref="A96:C96"/>
    <mergeCell ref="D96:E96"/>
    <mergeCell ref="F96:H96"/>
    <mergeCell ref="I96:K96"/>
    <mergeCell ref="A97:H97"/>
    <mergeCell ref="I97:K97"/>
    <mergeCell ref="A94:C94"/>
    <mergeCell ref="D94:E94"/>
    <mergeCell ref="F94:H94"/>
    <mergeCell ref="I94:K94"/>
    <mergeCell ref="A95:C95"/>
    <mergeCell ref="D95:E95"/>
    <mergeCell ref="F95:H95"/>
    <mergeCell ref="I95:K95"/>
    <mergeCell ref="E35:I35"/>
    <mergeCell ref="A92:C92"/>
    <mergeCell ref="D92:E92"/>
    <mergeCell ref="F92:H92"/>
    <mergeCell ref="I92:K92"/>
    <mergeCell ref="A93:C93"/>
    <mergeCell ref="D93:E93"/>
    <mergeCell ref="F93:H93"/>
    <mergeCell ref="I93:K93"/>
    <mergeCell ref="J57:J58"/>
    <mergeCell ref="K57:K58"/>
    <mergeCell ref="A82:J82"/>
    <mergeCell ref="A90:C91"/>
    <mergeCell ref="D90:E91"/>
    <mergeCell ref="F90:H91"/>
    <mergeCell ref="I90:K91"/>
    <mergeCell ref="A1:K1"/>
    <mergeCell ref="A2:K2"/>
    <mergeCell ref="A15:B15"/>
    <mergeCell ref="C15:H15"/>
    <mergeCell ref="I15:K15"/>
    <mergeCell ref="C16:H16"/>
    <mergeCell ref="I16:K16"/>
    <mergeCell ref="A25:B26"/>
    <mergeCell ref="C25:C26"/>
    <mergeCell ref="D25:D26"/>
    <mergeCell ref="E25:I25"/>
    <mergeCell ref="J25:J26"/>
    <mergeCell ref="K25:K26"/>
    <mergeCell ref="C20:H20"/>
    <mergeCell ref="I20:K20"/>
    <mergeCell ref="C21:H21"/>
    <mergeCell ref="I21:K21"/>
    <mergeCell ref="C22:H22"/>
    <mergeCell ref="I22:K22"/>
    <mergeCell ref="A126:K126"/>
    <mergeCell ref="A127:D127"/>
    <mergeCell ref="F127:K127"/>
    <mergeCell ref="A134:D134"/>
    <mergeCell ref="E134:K134"/>
    <mergeCell ref="C17:H17"/>
    <mergeCell ref="I17:K17"/>
    <mergeCell ref="C18:H18"/>
    <mergeCell ref="I18:K18"/>
    <mergeCell ref="C19:H19"/>
    <mergeCell ref="I19:K19"/>
    <mergeCell ref="E36:I36"/>
    <mergeCell ref="D37:D38"/>
    <mergeCell ref="E37:I38"/>
    <mergeCell ref="E39:I39"/>
    <mergeCell ref="A57:B58"/>
    <mergeCell ref="C57:C58"/>
    <mergeCell ref="D57:D58"/>
    <mergeCell ref="E57:I57"/>
    <mergeCell ref="E31:I31"/>
    <mergeCell ref="A33:B33"/>
    <mergeCell ref="D33:D34"/>
    <mergeCell ref="E33:I34"/>
    <mergeCell ref="A34:B3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2" max="16383" man="1"/>
    <brk id="87" max="16383" man="1"/>
    <brk id="113" max="16383" man="1"/>
    <brk id="138" max="16383" man="1"/>
    <brk id="16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D12" sqref="D12"/>
    </sheetView>
  </sheetViews>
  <sheetFormatPr defaultRowHeight="22.5" x14ac:dyDescent="0.45"/>
  <cols>
    <col min="1" max="1" width="34.7109375" style="15" customWidth="1"/>
    <col min="2" max="5" width="14.85546875" style="15" customWidth="1"/>
    <col min="6" max="16384" width="9.140625" style="15"/>
  </cols>
  <sheetData>
    <row r="1" spans="1:5" ht="23.25" x14ac:dyDescent="0.5">
      <c r="A1" s="719" t="s">
        <v>139</v>
      </c>
      <c r="B1" s="719"/>
      <c r="C1" s="719"/>
      <c r="D1" s="719"/>
      <c r="E1" s="719"/>
    </row>
    <row r="2" spans="1:5" s="36" customFormat="1" ht="23.25" x14ac:dyDescent="0.5">
      <c r="A2" s="720" t="s">
        <v>140</v>
      </c>
      <c r="B2" s="721" t="s">
        <v>141</v>
      </c>
      <c r="C2" s="722"/>
      <c r="D2" s="722"/>
      <c r="E2" s="723"/>
    </row>
    <row r="3" spans="1:5" s="36" customFormat="1" ht="46.5" customHeight="1" x14ac:dyDescent="0.4">
      <c r="A3" s="720"/>
      <c r="B3" s="724" t="s">
        <v>142</v>
      </c>
      <c r="C3" s="724" t="s">
        <v>143</v>
      </c>
      <c r="D3" s="724" t="s">
        <v>144</v>
      </c>
      <c r="E3" s="724" t="s">
        <v>145</v>
      </c>
    </row>
    <row r="4" spans="1:5" x14ac:dyDescent="0.45">
      <c r="A4" s="725" t="s">
        <v>146</v>
      </c>
      <c r="B4" s="358">
        <v>4</v>
      </c>
      <c r="C4" s="358">
        <v>4</v>
      </c>
      <c r="D4" s="358"/>
      <c r="E4" s="358">
        <v>4</v>
      </c>
    </row>
    <row r="5" spans="1:5" x14ac:dyDescent="0.45">
      <c r="A5" s="726" t="s">
        <v>147</v>
      </c>
      <c r="B5" s="356">
        <v>4</v>
      </c>
      <c r="C5" s="356">
        <v>4</v>
      </c>
      <c r="D5" s="356"/>
      <c r="E5" s="356">
        <v>4</v>
      </c>
    </row>
    <row r="6" spans="1:5" x14ac:dyDescent="0.45">
      <c r="A6" s="726" t="s">
        <v>148</v>
      </c>
      <c r="B6" s="356">
        <v>4</v>
      </c>
      <c r="C6" s="356">
        <v>4</v>
      </c>
      <c r="D6" s="356"/>
      <c r="E6" s="356">
        <v>4</v>
      </c>
    </row>
    <row r="7" spans="1:5" x14ac:dyDescent="0.45">
      <c r="A7" s="726" t="s">
        <v>149</v>
      </c>
      <c r="B7" s="356">
        <v>4</v>
      </c>
      <c r="C7" s="356">
        <v>4</v>
      </c>
      <c r="D7" s="356"/>
      <c r="E7" s="356">
        <v>4</v>
      </c>
    </row>
    <row r="8" spans="1:5" x14ac:dyDescent="0.45">
      <c r="A8" s="726" t="s">
        <v>150</v>
      </c>
      <c r="B8" s="356">
        <v>3</v>
      </c>
      <c r="C8" s="356">
        <v>3</v>
      </c>
      <c r="D8" s="356"/>
      <c r="E8" s="356">
        <v>3</v>
      </c>
    </row>
    <row r="9" spans="1:5" x14ac:dyDescent="0.45">
      <c r="A9" s="726" t="s">
        <v>151</v>
      </c>
      <c r="B9" s="356">
        <v>3</v>
      </c>
      <c r="C9" s="356">
        <v>3</v>
      </c>
      <c r="D9" s="356"/>
      <c r="E9" s="356">
        <v>3</v>
      </c>
    </row>
    <row r="10" spans="1:5" x14ac:dyDescent="0.45">
      <c r="A10" s="726" t="s">
        <v>152</v>
      </c>
      <c r="B10" s="356">
        <v>5</v>
      </c>
      <c r="C10" s="356"/>
      <c r="D10" s="356">
        <v>5</v>
      </c>
      <c r="E10" s="727">
        <v>5</v>
      </c>
    </row>
    <row r="11" spans="1:5" s="17" customFormat="1" x14ac:dyDescent="0.45">
      <c r="A11" s="728" t="s">
        <v>153</v>
      </c>
      <c r="B11" s="727">
        <v>4</v>
      </c>
      <c r="C11" s="727"/>
      <c r="D11" s="727">
        <v>4</v>
      </c>
      <c r="E11" s="727">
        <v>4</v>
      </c>
    </row>
    <row r="12" spans="1:5" x14ac:dyDescent="0.45">
      <c r="A12" s="726" t="s">
        <v>154</v>
      </c>
      <c r="B12" s="356">
        <v>3</v>
      </c>
      <c r="C12" s="356"/>
      <c r="D12" s="356">
        <v>3</v>
      </c>
      <c r="E12" s="727">
        <v>3</v>
      </c>
    </row>
    <row r="13" spans="1:5" x14ac:dyDescent="0.45">
      <c r="A13" s="726" t="s">
        <v>155</v>
      </c>
      <c r="B13" s="356">
        <v>4</v>
      </c>
      <c r="C13" s="356"/>
      <c r="D13" s="356">
        <v>4</v>
      </c>
      <c r="E13" s="356">
        <v>4</v>
      </c>
    </row>
    <row r="14" spans="1:5" x14ac:dyDescent="0.45">
      <c r="A14" s="726" t="s">
        <v>156</v>
      </c>
      <c r="B14" s="356">
        <v>3</v>
      </c>
      <c r="C14" s="356"/>
      <c r="D14" s="356">
        <v>3</v>
      </c>
      <c r="E14" s="356">
        <v>3</v>
      </c>
    </row>
    <row r="15" spans="1:5" x14ac:dyDescent="0.45">
      <c r="A15" s="726" t="s">
        <v>157</v>
      </c>
      <c r="B15" s="356">
        <v>2</v>
      </c>
      <c r="C15" s="356"/>
      <c r="D15" s="356">
        <v>2</v>
      </c>
      <c r="E15" s="356">
        <v>2</v>
      </c>
    </row>
    <row r="16" spans="1:5" x14ac:dyDescent="0.45">
      <c r="A16" s="726" t="s">
        <v>158</v>
      </c>
      <c r="B16" s="356">
        <v>3</v>
      </c>
      <c r="C16" s="356"/>
      <c r="D16" s="356">
        <v>3</v>
      </c>
      <c r="E16" s="356">
        <v>3</v>
      </c>
    </row>
    <row r="17" spans="1:5" x14ac:dyDescent="0.45">
      <c r="A17" s="726" t="s">
        <v>159</v>
      </c>
      <c r="B17" s="356">
        <v>3</v>
      </c>
      <c r="C17" s="356"/>
      <c r="D17" s="356">
        <v>3</v>
      </c>
      <c r="E17" s="356">
        <v>3</v>
      </c>
    </row>
    <row r="18" spans="1:5" x14ac:dyDescent="0.45">
      <c r="A18" s="726" t="s">
        <v>160</v>
      </c>
      <c r="B18" s="356">
        <v>2</v>
      </c>
      <c r="C18" s="356"/>
      <c r="D18" s="356">
        <v>2</v>
      </c>
      <c r="E18" s="356">
        <v>2</v>
      </c>
    </row>
    <row r="19" spans="1:5" x14ac:dyDescent="0.45">
      <c r="A19" s="729" t="s">
        <v>161</v>
      </c>
      <c r="B19" s="357">
        <v>1</v>
      </c>
      <c r="C19" s="357"/>
      <c r="D19" s="357">
        <v>1</v>
      </c>
      <c r="E19" s="357">
        <v>1</v>
      </c>
    </row>
    <row r="21" spans="1:5" ht="23.25" x14ac:dyDescent="0.5">
      <c r="A21" s="730" t="s">
        <v>162</v>
      </c>
    </row>
    <row r="22" spans="1:5" s="733" customFormat="1" ht="46.5" x14ac:dyDescent="0.2">
      <c r="A22" s="731" t="s">
        <v>102</v>
      </c>
      <c r="B22" s="731" t="s">
        <v>163</v>
      </c>
      <c r="C22" s="731" t="s">
        <v>164</v>
      </c>
      <c r="D22" s="732" t="s">
        <v>165</v>
      </c>
      <c r="E22" s="731" t="s">
        <v>166</v>
      </c>
    </row>
    <row r="23" spans="1:5" ht="23.25" x14ac:dyDescent="0.5">
      <c r="A23" s="734" t="s">
        <v>167</v>
      </c>
      <c r="B23" s="349" t="s">
        <v>168</v>
      </c>
      <c r="C23" s="349" t="s">
        <v>168</v>
      </c>
      <c r="D23" s="349" t="s">
        <v>168</v>
      </c>
      <c r="E23" s="349" t="s">
        <v>168</v>
      </c>
    </row>
    <row r="24" spans="1:5" ht="23.25" x14ac:dyDescent="0.5">
      <c r="A24" s="734" t="s">
        <v>169</v>
      </c>
      <c r="B24" s="349"/>
      <c r="C24" s="349"/>
      <c r="D24" s="349" t="s">
        <v>168</v>
      </c>
      <c r="E24" s="349" t="s">
        <v>168</v>
      </c>
    </row>
    <row r="25" spans="1:5" ht="23.25" x14ac:dyDescent="0.5">
      <c r="A25" s="734" t="s">
        <v>170</v>
      </c>
      <c r="B25" s="349" t="s">
        <v>168</v>
      </c>
      <c r="C25" s="349" t="s">
        <v>168</v>
      </c>
      <c r="D25" s="349"/>
      <c r="E25" s="349"/>
    </row>
    <row r="26" spans="1:5" ht="23.25" x14ac:dyDescent="0.5">
      <c r="A26" s="734" t="s">
        <v>171</v>
      </c>
      <c r="B26" s="349" t="s">
        <v>168</v>
      </c>
      <c r="C26" s="349" t="s">
        <v>168</v>
      </c>
      <c r="D26" s="349" t="s">
        <v>168</v>
      </c>
      <c r="E26" s="349" t="s">
        <v>168</v>
      </c>
    </row>
  </sheetData>
  <mergeCells count="3">
    <mergeCell ref="A1:E1"/>
    <mergeCell ref="A2:A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กำหนดการใช้แบบฟอร์ม</vt:lpstr>
      <vt:lpstr>แบบประเมินพนง.รายวัน3,6เดือน</vt:lpstr>
      <vt:lpstr>ข้อตกลงรายวัน(ประเมินครบ 1 ปี)</vt:lpstr>
      <vt:lpstr>แบบประเมินรายวันประเมินครบ 1ปี</vt:lpstr>
      <vt:lpstr>กำหนดคาดหวังสมรรถนะ</vt:lpstr>
      <vt:lpstr>'ข้อตกลงรายวัน(ประเมินครบ 1 ปี)'!Print_Area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2018-05-29T07:41:08Z</cp:lastPrinted>
  <dcterms:created xsi:type="dcterms:W3CDTF">2010-04-19T04:39:57Z</dcterms:created>
  <dcterms:modified xsi:type="dcterms:W3CDTF">2018-06-19T01:09:30Z</dcterms:modified>
</cp:coreProperties>
</file>